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yanjohnson/Desktop/Work/ATD/service/"/>
    </mc:Choice>
  </mc:AlternateContent>
  <xr:revisionPtr revIDLastSave="0" documentId="8_{22D0A4BF-8F35-224D-9349-7CEBE959EB01}" xr6:coauthVersionLast="47" xr6:coauthVersionMax="47" xr10:uidLastSave="{00000000-0000-0000-0000-000000000000}"/>
  <bookViews>
    <workbookView xWindow="0" yWindow="500" windowWidth="38400" windowHeight="19700" xr2:uid="{00000000-000D-0000-FFFF-FFFF00000000}"/>
  </bookViews>
  <sheets>
    <sheet name="RO Survey" sheetId="7" r:id="rId1"/>
    <sheet name="Competitive Pricing Summary" sheetId="2" state="hidden" r:id="rId2"/>
    <sheet name="Rear axle brakes" sheetId="1" state="hidden" r:id="rId3"/>
    <sheet name="Competitive Pricing Grid" sheetId="6" state="hidden" r:id="rId4"/>
    <sheet name="ELR Builder" sheetId="5" state="hidden" r:id="rId5"/>
  </sheets>
  <definedNames>
    <definedName name="_xlnm.Print_Area" localSheetId="1">'Competitive Pricing Summary'!$C$2:$O$25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7" l="1"/>
  <c r="L36" i="7"/>
  <c r="L25" i="7"/>
  <c r="J25" i="7"/>
  <c r="J56" i="7"/>
  <c r="L54" i="7"/>
  <c r="L53" i="7"/>
  <c r="K53" i="7"/>
  <c r="J53" i="7"/>
  <c r="M48" i="7"/>
  <c r="L48" i="7"/>
  <c r="J48" i="7"/>
  <c r="L46" i="7"/>
  <c r="K46" i="7"/>
  <c r="J46" i="7"/>
  <c r="M42" i="7"/>
  <c r="L42" i="7"/>
  <c r="H42" i="7"/>
  <c r="M40" i="7"/>
  <c r="J40" i="7"/>
  <c r="I38" i="7"/>
  <c r="H38" i="7"/>
  <c r="L38" i="7"/>
  <c r="J38" i="7"/>
  <c r="L37" i="7"/>
  <c r="M34" i="7"/>
  <c r="J34" i="7"/>
  <c r="L32" i="7"/>
  <c r="J32" i="7"/>
  <c r="L26" i="7"/>
  <c r="L20" i="7"/>
  <c r="K20" i="7"/>
  <c r="M19" i="7"/>
  <c r="L19" i="7"/>
  <c r="L12" i="7"/>
  <c r="I12" i="7"/>
  <c r="H12" i="7"/>
  <c r="L10" i="7"/>
  <c r="K10" i="7"/>
  <c r="AG39" i="7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R7" i="7"/>
  <c r="R8" i="7"/>
  <c r="R9" i="7"/>
  <c r="R10" i="7"/>
  <c r="R11" i="7"/>
  <c r="R12" i="7"/>
  <c r="R13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<sst xmlns="http://schemas.openxmlformats.org/spreadsheetml/2006/main" count="423" uniqueCount="227">
  <si>
    <t>Printing Options:</t>
  </si>
  <si>
    <t>1.  Click on appropriate button (may take several seconds to execute).</t>
  </si>
  <si>
    <t>DEALERSHIP:</t>
  </si>
  <si>
    <t xml:space="preserve">JACKSON GROUP PETERBILT 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</si>
  <si>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</si>
  <si>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</si>
  <si>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</si>
  <si>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</si>
  <si>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</si>
  <si>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</si>
  <si>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</si>
  <si>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</si>
  <si>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Cost</t>
  </si>
  <si>
    <t xml:space="preserve">Cost 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</si>
  <si>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</si>
  <si>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</si>
  <si>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</si>
  <si>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</si>
  <si>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</si>
  <si>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</si>
  <si>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</si>
  <si>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</si>
  <si>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1 ITEM</t>
  </si>
  <si>
    <t>MAINT</t>
  </si>
  <si>
    <t>NUMBER</t>
  </si>
  <si>
    <t>YR.</t>
  </si>
  <si>
    <t>TYPE</t>
  </si>
  <si>
    <t>LABOR</t>
  </si>
  <si>
    <t>Billed Hours</t>
  </si>
  <si>
    <t>Hours</t>
  </si>
  <si>
    <t>$'s</t>
  </si>
  <si>
    <t>Date</t>
  </si>
  <si>
    <t>Date and Time</t>
  </si>
  <si>
    <t>First</t>
  </si>
  <si>
    <t>Last</t>
  </si>
  <si>
    <t>Time</t>
  </si>
  <si>
    <t>RO'S</t>
  </si>
  <si>
    <t>Triage?</t>
  </si>
  <si>
    <t>A</t>
  </si>
  <si>
    <t>B</t>
  </si>
  <si>
    <t>24430JP</t>
  </si>
  <si>
    <t>Peterbilt</t>
  </si>
  <si>
    <t>Yes</t>
  </si>
  <si>
    <t>24388JP</t>
  </si>
  <si>
    <t>Older</t>
  </si>
  <si>
    <t>No</t>
  </si>
  <si>
    <t>REPAIR ORDER ANALYSIS  RECAP</t>
  </si>
  <si>
    <t>24410JP</t>
  </si>
  <si>
    <t>24429JP</t>
  </si>
  <si>
    <t>24345JP</t>
  </si>
  <si>
    <t>Kenworth</t>
  </si>
  <si>
    <t>24439JP</t>
  </si>
  <si>
    <t>24437JP</t>
  </si>
  <si>
    <t>24443JP</t>
  </si>
  <si>
    <t>÷</t>
  </si>
  <si>
    <t>BILLED HOURS</t>
  </si>
  <si>
    <t>=</t>
  </si>
  <si>
    <t>AVERAGE "C" E.L.R.</t>
  </si>
  <si>
    <t>24450JP</t>
  </si>
  <si>
    <t>AVERAGE "M" E.L.R.</t>
  </si>
  <si>
    <t>24451JP</t>
  </si>
  <si>
    <t>AVERAGE "R" E.L.R.</t>
  </si>
  <si>
    <t>24276JP</t>
  </si>
  <si>
    <t>TOTAL</t>
  </si>
  <si>
    <t>TOTAL BHRs</t>
  </si>
  <si>
    <t>AVERAGE "CP" E.L.R.</t>
  </si>
  <si>
    <t>24434JP</t>
  </si>
  <si>
    <t xml:space="preserve"> Projected CP E.L.R.</t>
  </si>
  <si>
    <t>Difference</t>
  </si>
  <si>
    <t>24423JP</t>
  </si>
  <si>
    <t>24448JP</t>
  </si>
  <si>
    <t>24454JP</t>
  </si>
  <si>
    <t>TOTAL LABOR SALES</t>
  </si>
  <si>
    <t>TOTAL RO's</t>
  </si>
  <si>
    <t>LABOR PER RO AVERAGE</t>
  </si>
  <si>
    <t>24453JP</t>
  </si>
  <si>
    <t>Volvo</t>
  </si>
  <si>
    <t>TOTAL BILLED HOURS</t>
  </si>
  <si>
    <t>BILLED HOURS PER RO AVERAGE</t>
  </si>
  <si>
    <t>24387JP</t>
  </si>
  <si>
    <t>Other</t>
  </si>
  <si>
    <t>TOTAL C.O.L.</t>
  </si>
  <si>
    <t xml:space="preserve">TOTAL LABOR </t>
  </si>
  <si>
    <t>COST OF SALE</t>
  </si>
  <si>
    <t>24254JPS</t>
  </si>
  <si>
    <t>1-ITEM ROs</t>
  </si>
  <si>
    <t xml:space="preserve"> </t>
  </si>
  <si>
    <t xml:space="preserve"> ONE ITEM ROs</t>
  </si>
  <si>
    <t>24501JP</t>
  </si>
  <si>
    <t>Average Mileage</t>
  </si>
  <si>
    <t>24424JP</t>
  </si>
  <si>
    <t>24511JP</t>
  </si>
  <si>
    <t>24462JP</t>
  </si>
  <si>
    <t>"C" BILLED HOURS</t>
  </si>
  <si>
    <t>COMPETITIVE LABOR</t>
  </si>
  <si>
    <t>24471JP</t>
  </si>
  <si>
    <t>"M" BILLED HOURS</t>
  </si>
  <si>
    <t>MAINTENANCE LABOR</t>
  </si>
  <si>
    <t>24472JP</t>
  </si>
  <si>
    <t>"R" BILLED HOURS</t>
  </si>
  <si>
    <t>REPAIR LABOR</t>
  </si>
  <si>
    <t>24476JP</t>
  </si>
  <si>
    <t>24456JP</t>
  </si>
  <si>
    <t>24422JP</t>
  </si>
  <si>
    <t>MODEL YEAR MIX</t>
  </si>
  <si>
    <t>Count</t>
  </si>
  <si>
    <t>Mix</t>
  </si>
  <si>
    <t>24482JP</t>
  </si>
  <si>
    <t>Year</t>
  </si>
  <si>
    <t>%</t>
  </si>
  <si>
    <t>Freightliner</t>
  </si>
  <si>
    <t>24467JP</t>
  </si>
  <si>
    <t>24506JP</t>
  </si>
  <si>
    <t>24460JP</t>
  </si>
  <si>
    <t>Mack</t>
  </si>
  <si>
    <t>24457JP</t>
  </si>
  <si>
    <t>International</t>
  </si>
  <si>
    <t>24474JP</t>
  </si>
  <si>
    <t>Ford</t>
  </si>
  <si>
    <t>24483JP</t>
  </si>
  <si>
    <t>Western Star</t>
  </si>
  <si>
    <t>24486JP</t>
  </si>
  <si>
    <t>TOTALS</t>
  </si>
  <si>
    <t>24435JP</t>
  </si>
  <si>
    <t>Estimates</t>
  </si>
  <si>
    <t>Hino</t>
  </si>
  <si>
    <t>24447JP</t>
  </si>
  <si>
    <t>Estimate %</t>
  </si>
  <si>
    <t>Isuzu</t>
  </si>
  <si>
    <t>24489JP</t>
  </si>
  <si>
    <t>24490JP</t>
  </si>
  <si>
    <t>Total</t>
  </si>
  <si>
    <t>24464JP</t>
  </si>
  <si>
    <t>Days</t>
  </si>
  <si>
    <t>24488JP</t>
  </si>
  <si>
    <t>Average Open to First Punch</t>
  </si>
  <si>
    <t>Average Cycle Time</t>
  </si>
  <si>
    <t>24475JP</t>
  </si>
  <si>
    <t>24499JP</t>
  </si>
  <si>
    <t>Average Last Punch to Invoice</t>
  </si>
  <si>
    <t>24310JP</t>
  </si>
  <si>
    <t>24480JP</t>
  </si>
  <si>
    <t>24487JP</t>
  </si>
  <si>
    <t>Average First to Last Punch</t>
  </si>
  <si>
    <t>24466JP</t>
  </si>
  <si>
    <t>24497JP</t>
  </si>
  <si>
    <t>24505JP</t>
  </si>
  <si>
    <t>24492JP</t>
  </si>
  <si>
    <t>COMPETITIVE MAINTENANCE PRICING SUMMARY</t>
  </si>
  <si>
    <t>INDEPENDENT</t>
  </si>
  <si>
    <t>Competitor</t>
  </si>
  <si>
    <t>Phone</t>
  </si>
  <si>
    <t>Diagnose Check Engine Light</t>
  </si>
  <si>
    <t>PM - Heavy Lube, change engine oil and filters only</t>
  </si>
  <si>
    <t>ISX Cummins In Frame Overhaul</t>
  </si>
  <si>
    <t>15.5 Solo Clutch replacement Fuller 10 speed</t>
  </si>
  <si>
    <t>3 axle alignment</t>
  </si>
  <si>
    <t>AC Service</t>
  </si>
  <si>
    <t>Rear Brakes per axle</t>
  </si>
  <si>
    <t>SHOPS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</si>
  <si>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</si>
  <si>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</si>
  <si>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</si>
  <si>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</si>
  <si>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</si>
  <si>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</si>
  <si>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Service Description</t>
  </si>
  <si>
    <t>Rear axle brakes - one axle</t>
  </si>
  <si>
    <t>MARKET RATE (total parts, labor and supplies)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</si>
  <si>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</si>
  <si>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</si>
  <si>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</si>
  <si>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</si>
  <si>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</si>
  <si>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</si>
  <si>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</si>
  <si>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</si>
  <si>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</si>
  <si>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</si>
  <si>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 xml:space="preserve"> Factor</t>
  </si>
  <si>
    <t>Price</t>
  </si>
  <si>
    <t>PARTS</t>
  </si>
  <si>
    <t>(A) Units needed</t>
  </si>
  <si>
    <t>Selling</t>
  </si>
  <si>
    <t>Part Number</t>
  </si>
  <si>
    <t>x</t>
  </si>
  <si>
    <t>Miscellaneous, machine, supplies, etc.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</si>
  <si>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</si>
  <si>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</si>
  <si>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</si>
  <si>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</si>
  <si>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</si>
  <si>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</si>
  <si>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</si>
  <si>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</si>
  <si>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</si>
  <si>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Market Based Pricing Grid</t>
  </si>
  <si>
    <t>Labor</t>
  </si>
  <si>
    <t>FRH</t>
  </si>
  <si>
    <t>Rate</t>
  </si>
  <si>
    <t>Parts</t>
  </si>
  <si>
    <t>MISC &amp; Machine</t>
  </si>
  <si>
    <t>Freq</t>
  </si>
  <si>
    <t>Pro-rate</t>
  </si>
  <si>
    <t>Brakes per axle</t>
  </si>
  <si>
    <t>Market Based Pricing Comparison</t>
  </si>
  <si>
    <t>Description</t>
  </si>
  <si>
    <t>Dealership</t>
  </si>
  <si>
    <t>Market</t>
  </si>
  <si>
    <t>Projected</t>
  </si>
  <si>
    <t>Alignment</t>
  </si>
  <si>
    <t>Building Pricing Structure</t>
  </si>
  <si>
    <t>Step 1</t>
  </si>
  <si>
    <t>Mix%- RO Analysis</t>
  </si>
  <si>
    <t>Targeted ELR- Competitive Grid/RO Analysis</t>
  </si>
  <si>
    <t>Pro-Rated Target</t>
  </si>
  <si>
    <t>Competitive</t>
  </si>
  <si>
    <t>Maintenance</t>
  </si>
  <si>
    <t>Repair</t>
  </si>
  <si>
    <t>Step 2</t>
  </si>
  <si>
    <t>Mix%</t>
  </si>
  <si>
    <t>Targeted ELR</t>
  </si>
  <si>
    <t>Transmission</t>
  </si>
  <si>
    <t>Axle</t>
  </si>
  <si>
    <t>Engine</t>
  </si>
  <si>
    <t>Electronics</t>
  </si>
  <si>
    <t>Diagnostic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</si>
</sst>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8" fillId="0" borderId="0" xfId="0" applyFont="1" applyAlignment="1">
      <alignment horizontal="center"/>
    </xf>
    <xf numFmtId="0" fontId="29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1" fillId="0" borderId="0" xfId="4" applyAlignment="1">
      <alignment horizont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49" fontId="14" fillId="0" borderId="12" xfId="4" quotePrefix="1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0" fontId="12" fillId="0" borderId="0" xfId="4" applyFont="1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215900</xdr:colOff>
          <xdr:row>3</xdr:row>
          <xdr:rowOff>0</xdr:rowOff>
        </xdr:from>
        <xdr:to>
          <xdr:col>32</xdr:col>
          <xdr:colOff>25400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215900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215900</xdr:colOff>
          <xdr:row>2</xdr:row>
          <xdr:rowOff>215900</xdr:rowOff>
        </xdr:from>
        <xdr:to>
          <xdr:col>36</xdr:col>
          <xdr:colOff>25400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215900</xdr:colOff>
          <xdr:row>3</xdr:row>
          <xdr:rowOff>215900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 pitchFamily="2" charset="0"/>
                  <a:cs typeface="Arial" pitchFamily="2" charset="0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4" sqref="C14"/>
    </sheetView>
  </sheetViews>
  <sheetFormatPr baseColWidth="10" defaultColWidth="9.1640625" defaultRowHeight="20.25" customHeight="1" x14ac:dyDescent="0.15"/>
  <cols>
    <col min="1" max="1" width="4.1640625" style="153" customWidth="1"/>
    <col min="2" max="2" width="10.83203125" style="153" customWidth="1"/>
    <col min="3" max="3" width="5.83203125" style="153" customWidth="1"/>
    <col min="4" max="4" width="14.1640625" style="153" customWidth="1"/>
    <col min="5" max="5" width="7.5" style="153" customWidth="1"/>
    <col min="6" max="6" width="11.83203125" style="153" customWidth="1"/>
    <col min="7" max="7" width="9.1640625" style="153" customWidth="1"/>
    <col min="8" max="8" width="11.83203125" style="153" customWidth="1"/>
    <col min="9" max="9" width="9.5" style="153" customWidth="1"/>
    <col min="10" max="10" width="13" style="153" customWidth="1"/>
    <col min="11" max="11" width="10.5" style="153" customWidth="1"/>
    <col min="12" max="12" width="15.6640625" style="153" bestFit="1" customWidth="1"/>
    <col min="13" max="13" width="10" style="240" customWidth="1"/>
    <col min="14" max="14" width="13" style="160" customWidth="1"/>
    <col min="15" max="15" width="15.83203125" style="160" customWidth="1"/>
    <col min="16" max="16" width="9.5" style="160" customWidth="1"/>
    <col min="17" max="17" width="15.83203125" style="160" customWidth="1"/>
    <col min="18" max="18" width="12.1640625" style="160" customWidth="1"/>
    <col min="19" max="19" width="15.83203125" style="160" customWidth="1"/>
    <col min="20" max="21" width="10.1640625" style="160" customWidth="1"/>
    <col min="22" max="22" width="6.83203125" style="153" customWidth="1"/>
    <col min="23" max="23" width="6.83203125" style="153" hidden="1" customWidth="1"/>
    <col min="24" max="24" width="8.5" style="153" hidden="1" customWidth="1"/>
    <col min="25" max="26" width="11.83203125" style="153" hidden="1" customWidth="1"/>
    <col min="27" max="28" width="3.83203125" style="153" hidden="1" customWidth="1"/>
    <col min="29" max="29" width="9.1640625" style="153"/>
    <col min="30" max="30" width="16.5" style="150" customWidth="1"/>
    <col min="31" max="31" width="6.83203125" style="150" customWidth="1"/>
    <col min="32" max="32" width="1.83203125" style="150" customWidth="1"/>
    <col min="33" max="33" width="11.83203125" style="150" customWidth="1"/>
    <col min="34" max="34" width="6.83203125" style="150" customWidth="1"/>
    <col min="35" max="35" width="1.83203125" style="150" customWidth="1"/>
    <col min="36" max="36" width="12.5" style="150" customWidth="1"/>
    <col min="37" max="37" width="12.83203125" style="150" customWidth="1"/>
    <col min="38" max="38" width="1.83203125" style="150" customWidth="1"/>
    <col min="39" max="39" width="10.83203125" style="150" customWidth="1"/>
    <col min="40" max="40" width="1.83203125" style="150" customWidth="1"/>
    <col min="41" max="41" width="7.1640625" style="150" customWidth="1"/>
    <col min="42" max="42" width="4.83203125" style="150" customWidth="1"/>
    <col min="43" max="45" width="3.83203125" style="150" customWidth="1"/>
    <col min="46" max="46" width="5.83203125" style="150" customWidth="1"/>
    <col min="47" max="16384" width="9.1640625" style="153"/>
  </cols>
  <sheetData>
    <row r="1" spans="1:46" ht="20.25" customHeight="1" x14ac:dyDescent="0.2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0</v>
      </c>
      <c r="AE2" s="154" t="s">
        <v>1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">
      <c r="A3" s="149"/>
      <c r="B3" s="149"/>
      <c r="C3" s="149"/>
      <c r="D3" s="149"/>
      <c r="E3" s="158" t="s">
        <v>2</v>
      </c>
      <c r="F3" s="279" t="s">
        <v>3</v>
      </c>
      <c r="G3" s="279"/>
      <c r="H3" s="279"/>
      <c r="I3" s="157"/>
      <c r="J3" s="157"/>
      <c r="K3" s="158" t="s">
        <v>4</v>
      </c>
      <c r="L3" s="280">
        <v>45646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5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25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">
      <c r="A5" s="168"/>
      <c r="B5" s="169" t="s">
        <v>6</v>
      </c>
      <c r="C5" s="169" t="s">
        <v>7</v>
      </c>
      <c r="D5" s="169" t="s">
        <v>8</v>
      </c>
      <c r="E5" s="169" t="s">
        <v>7</v>
      </c>
      <c r="F5" s="169" t="s">
        <v>9</v>
      </c>
      <c r="G5" s="169" t="s">
        <v>9</v>
      </c>
      <c r="H5" s="169" t="s">
        <v>10</v>
      </c>
      <c r="I5" s="169" t="s">
        <v>10</v>
      </c>
      <c r="J5" s="169" t="s">
        <v>11</v>
      </c>
      <c r="K5" s="169" t="s">
        <v>11</v>
      </c>
      <c r="L5" s="169" t="s">
        <v>12</v>
      </c>
      <c r="M5" s="170" t="s">
        <v>13</v>
      </c>
      <c r="N5" s="171" t="s">
        <v>14</v>
      </c>
      <c r="O5" s="171" t="s">
        <v>15</v>
      </c>
      <c r="P5" s="171" t="s">
        <v>16</v>
      </c>
      <c r="Q5" s="171" t="s">
        <v>17</v>
      </c>
      <c r="R5" s="171" t="s">
        <v>18</v>
      </c>
      <c r="S5" s="171" t="s">
        <v>19</v>
      </c>
      <c r="T5" s="171" t="s">
        <v>20</v>
      </c>
      <c r="U5" s="171" t="s">
        <v>21</v>
      </c>
      <c r="V5" s="169" t="s">
        <v>22</v>
      </c>
      <c r="W5" s="169"/>
      <c r="X5" s="169"/>
      <c r="Y5" s="169" t="s">
        <v>23</v>
      </c>
      <c r="Z5" s="169" t="s">
        <v>23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25">
      <c r="A6" s="173"/>
      <c r="B6" s="174" t="s">
        <v>24</v>
      </c>
      <c r="C6" s="174" t="s">
        <v>25</v>
      </c>
      <c r="D6" s="174"/>
      <c r="E6" s="174" t="s">
        <v>26</v>
      </c>
      <c r="F6" s="174" t="s">
        <v>27</v>
      </c>
      <c r="G6" s="174" t="s">
        <v>28</v>
      </c>
      <c r="H6" s="174" t="s">
        <v>27</v>
      </c>
      <c r="I6" s="174" t="s">
        <v>28</v>
      </c>
      <c r="J6" s="174" t="s">
        <v>27</v>
      </c>
      <c r="K6" s="174" t="s">
        <v>28</v>
      </c>
      <c r="L6" s="174" t="s">
        <v>29</v>
      </c>
      <c r="M6" s="175" t="s">
        <v>30</v>
      </c>
      <c r="N6" s="176" t="s">
        <v>31</v>
      </c>
      <c r="O6" s="176" t="s">
        <v>32</v>
      </c>
      <c r="P6" s="176" t="s">
        <v>33</v>
      </c>
      <c r="Q6" s="176" t="s">
        <v>32</v>
      </c>
      <c r="R6" s="176" t="s">
        <v>34</v>
      </c>
      <c r="S6" s="176" t="s">
        <v>31</v>
      </c>
      <c r="T6" s="176" t="s">
        <v>19</v>
      </c>
      <c r="U6" s="176" t="s">
        <v>35</v>
      </c>
      <c r="V6" s="174" t="s">
        <v>36</v>
      </c>
      <c r="W6" s="174"/>
      <c r="X6" s="174" t="s">
        <v>37</v>
      </c>
      <c r="Y6" s="174" t="s">
        <v>38</v>
      </c>
      <c r="Z6" s="174" t="s">
        <v>39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">
      <c r="A7" s="178">
        <v>1</v>
      </c>
      <c r="B7" s="179" t="s">
        <v>40</v>
      </c>
      <c r="C7" s="179">
        <v>2020</v>
      </c>
      <c r="D7" s="179">
        <v>414696</v>
      </c>
      <c r="E7" s="179" t="s">
        <v>41</v>
      </c>
      <c r="F7" s="180"/>
      <c r="G7" s="181"/>
      <c r="H7" s="180">
        <v>450</v>
      </c>
      <c r="I7" s="182">
        <v>2.5</v>
      </c>
      <c r="J7" s="180"/>
      <c r="K7" s="182"/>
      <c r="L7" s="182">
        <v>2.0699999999999998</v>
      </c>
      <c r="M7" s="183">
        <v>70.38</v>
      </c>
      <c r="N7" s="184">
        <v>45596</v>
      </c>
      <c r="O7" s="184">
        <v>45596.57708333333</v>
      </c>
      <c r="P7" s="185">
        <f t="shared" ref="P7:P56" si="0">O7-N7</f>
        <v>0.57708333332993789</v>
      </c>
      <c r="Q7" s="184">
        <v>45596.663194444445</v>
      </c>
      <c r="R7" s="185">
        <f t="shared" ref="R7:R56" si="1">Q7-O7</f>
        <v>8.6111111115314998E-2</v>
      </c>
      <c r="S7" s="184">
        <v>45597</v>
      </c>
      <c r="T7" s="186">
        <f t="shared" ref="T7:T56" si="2">S7-Q7</f>
        <v>0.33680555555474712</v>
      </c>
      <c r="U7" s="185">
        <f>P7+R7+T7</f>
        <v>1</v>
      </c>
      <c r="V7" s="187" t="s">
        <v>42</v>
      </c>
      <c r="W7" s="187">
        <f>+IF(V7="yes",1,0)</f>
        <v>1</v>
      </c>
      <c r="X7" s="187"/>
      <c r="Y7" s="188"/>
      <c r="Z7" s="188"/>
      <c r="AA7" s="188"/>
      <c r="AB7" s="189"/>
    </row>
    <row r="8" spans="1:46" ht="20.25" customHeight="1" thickBot="1" x14ac:dyDescent="0.3">
      <c r="A8" s="190">
        <f>(A7+1)</f>
        <v>2</v>
      </c>
      <c r="B8" s="191" t="s">
        <v>43</v>
      </c>
      <c r="C8" s="179" t="s">
        <v>44</v>
      </c>
      <c r="D8" s="191">
        <v>832445</v>
      </c>
      <c r="E8" s="179" t="s">
        <v>41</v>
      </c>
      <c r="F8" s="192"/>
      <c r="G8" s="193"/>
      <c r="H8" s="192">
        <v>90</v>
      </c>
      <c r="I8" s="194">
        <v>0.5</v>
      </c>
      <c r="J8" s="192">
        <v>2898</v>
      </c>
      <c r="K8" s="194">
        <v>16</v>
      </c>
      <c r="L8" s="194">
        <v>39.880000000000003</v>
      </c>
      <c r="M8" s="195">
        <v>1674.96</v>
      </c>
      <c r="N8" s="196">
        <v>45588</v>
      </c>
      <c r="O8" s="196">
        <v>45589.51666666667</v>
      </c>
      <c r="P8" s="197">
        <f t="shared" si="0"/>
        <v>1.5166666666700621</v>
      </c>
      <c r="Q8" s="196">
        <v>45596.652083333334</v>
      </c>
      <c r="R8" s="197">
        <f t="shared" si="1"/>
        <v>7.1354166666642413</v>
      </c>
      <c r="S8" s="196">
        <v>45601</v>
      </c>
      <c r="T8" s="198">
        <f t="shared" si="2"/>
        <v>4.3479166666656965</v>
      </c>
      <c r="U8" s="197">
        <f t="shared" ref="U8:U57" si="3">P8+R8+T8</f>
        <v>13</v>
      </c>
      <c r="V8" s="199" t="s">
        <v>45</v>
      </c>
      <c r="W8" s="199"/>
      <c r="X8" s="199"/>
      <c r="Y8" s="200"/>
      <c r="Z8" s="200"/>
      <c r="AA8" s="200"/>
      <c r="AB8" s="201"/>
      <c r="AD8" s="202" t="s">
        <v>46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3">
      <c r="A9" s="190">
        <f t="shared" ref="A9:A56" si="4">(A8+1)</f>
        <v>3</v>
      </c>
      <c r="B9" s="191" t="s">
        <v>47</v>
      </c>
      <c r="C9" s="179" t="s">
        <v>44</v>
      </c>
      <c r="D9" s="191">
        <v>1556126</v>
      </c>
      <c r="E9" s="179" t="s">
        <v>41</v>
      </c>
      <c r="F9" s="192"/>
      <c r="G9" s="193"/>
      <c r="H9" s="192">
        <v>324</v>
      </c>
      <c r="I9" s="194">
        <v>1.8</v>
      </c>
      <c r="J9" s="192">
        <v>1419</v>
      </c>
      <c r="K9" s="194">
        <v>6</v>
      </c>
      <c r="L9" s="194">
        <v>7.8</v>
      </c>
      <c r="M9" s="195">
        <v>444.38</v>
      </c>
      <c r="N9" s="196">
        <v>45593</v>
      </c>
      <c r="O9" s="196">
        <v>45593.477083333331</v>
      </c>
      <c r="P9" s="197">
        <f t="shared" si="0"/>
        <v>0.47708333333139308</v>
      </c>
      <c r="Q9" s="196">
        <v>45594.746527777781</v>
      </c>
      <c r="R9" s="197">
        <f t="shared" si="1"/>
        <v>1.2694444444496185</v>
      </c>
      <c r="S9" s="196">
        <v>45597</v>
      </c>
      <c r="T9" s="198">
        <f t="shared" si="2"/>
        <v>2.2534722222189885</v>
      </c>
      <c r="U9" s="197">
        <f t="shared" si="3"/>
        <v>4</v>
      </c>
      <c r="V9" s="199" t="s">
        <v>45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">
      <c r="A10" s="190">
        <f t="shared" si="4"/>
        <v>4</v>
      </c>
      <c r="B10" s="191" t="s">
        <v>48</v>
      </c>
      <c r="C10" s="179" t="s">
        <v>44</v>
      </c>
      <c r="D10" s="191">
        <v>809913</v>
      </c>
      <c r="E10" s="179" t="s">
        <v>41</v>
      </c>
      <c r="F10" s="192"/>
      <c r="G10" s="193"/>
      <c r="H10" s="192"/>
      <c r="I10" s="194"/>
      <c r="J10" s="192">
        <v>1275</v>
      </c>
      <c r="K10" s="194">
        <f>4.5+1+4+0.5</f>
        <v>10</v>
      </c>
      <c r="L10" s="194">
        <f>0.9+0.92+5.1+0.9</f>
        <v>7.82</v>
      </c>
      <c r="M10" s="195">
        <v>331.88</v>
      </c>
      <c r="N10" s="196">
        <v>45596</v>
      </c>
      <c r="O10" s="196">
        <v>45596.609027777777</v>
      </c>
      <c r="P10" s="197">
        <f t="shared" si="0"/>
        <v>0.60902777777664596</v>
      </c>
      <c r="Q10" s="196">
        <v>45597.484722222223</v>
      </c>
      <c r="R10" s="197">
        <f t="shared" si="1"/>
        <v>0.87569444444670808</v>
      </c>
      <c r="S10" s="196">
        <v>45597</v>
      </c>
      <c r="T10" s="198">
        <f t="shared" si="2"/>
        <v>-0.48472222222335404</v>
      </c>
      <c r="U10" s="197">
        <f t="shared" si="3"/>
        <v>1</v>
      </c>
      <c r="V10" s="199" t="s">
        <v>45</v>
      </c>
      <c r="W10" s="199"/>
      <c r="X10" s="199"/>
      <c r="Y10" s="200"/>
      <c r="Z10" s="200"/>
      <c r="AA10" s="200"/>
      <c r="AB10" s="201"/>
      <c r="AE10" s="158" t="s">
        <v>2</v>
      </c>
      <c r="AF10" s="149"/>
      <c r="AG10" s="279"/>
      <c r="AH10" s="279"/>
      <c r="AI10" s="279"/>
      <c r="AJ10" s="279"/>
      <c r="AK10" s="157"/>
      <c r="AL10" s="149"/>
      <c r="AM10" s="157"/>
      <c r="AN10" s="158" t="s">
        <v>4</v>
      </c>
      <c r="AO10" s="281"/>
      <c r="AP10" s="203"/>
      <c r="AR10" s="203"/>
      <c r="AS10" s="153"/>
      <c r="AT10" s="153"/>
    </row>
    <row r="11" spans="1:46" ht="20.25" customHeight="1" thickBot="1" x14ac:dyDescent="0.2">
      <c r="A11" s="190">
        <f t="shared" si="4"/>
        <v>5</v>
      </c>
      <c r="B11" s="191" t="s">
        <v>49</v>
      </c>
      <c r="C11" s="179">
        <v>2020</v>
      </c>
      <c r="D11" s="191">
        <v>445973</v>
      </c>
      <c r="E11" s="179" t="s">
        <v>50</v>
      </c>
      <c r="F11" s="192"/>
      <c r="G11" s="194"/>
      <c r="H11" s="192"/>
      <c r="I11" s="194"/>
      <c r="J11" s="192">
        <v>375</v>
      </c>
      <c r="K11" s="194">
        <v>2</v>
      </c>
      <c r="L11" s="194">
        <v>10.53</v>
      </c>
      <c r="M11" s="195">
        <v>547.55999999999995</v>
      </c>
      <c r="N11" s="196">
        <v>45582</v>
      </c>
      <c r="O11" s="196">
        <v>45582.418749999997</v>
      </c>
      <c r="P11" s="197">
        <f t="shared" si="0"/>
        <v>0.41874999999708962</v>
      </c>
      <c r="Q11" s="196">
        <v>45583.480555555558</v>
      </c>
      <c r="R11" s="197">
        <f t="shared" si="1"/>
        <v>1.0618055555605679</v>
      </c>
      <c r="S11" s="196">
        <v>45597</v>
      </c>
      <c r="T11" s="198">
        <f t="shared" si="2"/>
        <v>13.519444444442343</v>
      </c>
      <c r="U11" s="197">
        <f t="shared" si="3"/>
        <v>15</v>
      </c>
      <c r="V11" s="199" t="s">
        <v>42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">
      <c r="A12" s="190">
        <f t="shared" si="4"/>
        <v>6</v>
      </c>
      <c r="B12" s="191" t="s">
        <v>51</v>
      </c>
      <c r="C12" s="179" t="s">
        <v>44</v>
      </c>
      <c r="D12" s="191">
        <v>260874</v>
      </c>
      <c r="E12" s="179" t="s">
        <v>41</v>
      </c>
      <c r="F12" s="192"/>
      <c r="G12" s="194"/>
      <c r="H12" s="192">
        <f>180+324</f>
        <v>504</v>
      </c>
      <c r="I12" s="194">
        <f>1+1.8</f>
        <v>2.8</v>
      </c>
      <c r="J12" s="192"/>
      <c r="K12" s="194"/>
      <c r="L12" s="194">
        <f>0.87+3.07</f>
        <v>3.94</v>
      </c>
      <c r="M12" s="195">
        <v>110.32</v>
      </c>
      <c r="N12" s="196">
        <v>45597</v>
      </c>
      <c r="O12" s="196">
        <v>45597.617361111108</v>
      </c>
      <c r="P12" s="197">
        <f t="shared" si="0"/>
        <v>0.61736111110803904</v>
      </c>
      <c r="Q12" s="196">
        <v>45597.78402777778</v>
      </c>
      <c r="R12" s="197">
        <f t="shared" si="1"/>
        <v>0.16666666667151731</v>
      </c>
      <c r="S12" s="196">
        <v>45598</v>
      </c>
      <c r="T12" s="198">
        <f t="shared" si="2"/>
        <v>0.21597222222044365</v>
      </c>
      <c r="U12" s="197">
        <f t="shared" si="3"/>
        <v>1</v>
      </c>
      <c r="V12" s="199" t="s">
        <v>45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">
      <c r="A13" s="190">
        <f>(A12+1)</f>
        <v>7</v>
      </c>
      <c r="B13" s="191" t="s">
        <v>52</v>
      </c>
      <c r="C13" s="179" t="s">
        <v>44</v>
      </c>
      <c r="D13" s="191">
        <v>552978</v>
      </c>
      <c r="E13" s="179" t="s">
        <v>41</v>
      </c>
      <c r="F13" s="192"/>
      <c r="G13" s="194"/>
      <c r="H13" s="192">
        <v>450</v>
      </c>
      <c r="I13" s="194">
        <v>2.5</v>
      </c>
      <c r="J13" s="192"/>
      <c r="K13" s="194"/>
      <c r="L13" s="194">
        <v>3.5</v>
      </c>
      <c r="M13" s="195">
        <v>147</v>
      </c>
      <c r="N13" s="196">
        <v>45597</v>
      </c>
      <c r="O13" s="196">
        <v>45597.421527777777</v>
      </c>
      <c r="P13" s="197">
        <f t="shared" si="0"/>
        <v>0.42152777777664596</v>
      </c>
      <c r="Q13" s="196">
        <v>45597.584027777775</v>
      </c>
      <c r="R13" s="197">
        <f t="shared" si="1"/>
        <v>0.16249999999854481</v>
      </c>
      <c r="S13" s="196">
        <v>45600</v>
      </c>
      <c r="T13" s="198">
        <f t="shared" si="2"/>
        <v>2.4159722222248092</v>
      </c>
      <c r="U13" s="197">
        <f t="shared" si="3"/>
        <v>3</v>
      </c>
      <c r="V13" s="199" t="s">
        <v>45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">
      <c r="A14" s="190">
        <f t="shared" si="4"/>
        <v>8</v>
      </c>
      <c r="B14" s="191" t="s">
        <v>53</v>
      </c>
      <c r="C14" s="179"/>
      <c r="D14" s="191">
        <v>33485</v>
      </c>
      <c r="E14" s="179" t="s">
        <v>41</v>
      </c>
      <c r="F14" s="192"/>
      <c r="G14" s="194"/>
      <c r="H14" s="192">
        <v>0</v>
      </c>
      <c r="I14" s="194">
        <v>0</v>
      </c>
      <c r="J14" s="192"/>
      <c r="K14" s="194"/>
      <c r="L14" s="194">
        <v>0</v>
      </c>
      <c r="M14" s="195">
        <v>0</v>
      </c>
      <c r="N14" s="196"/>
      <c r="O14" s="196">
        <v>45600</v>
      </c>
      <c r="P14" s="197">
        <f t="shared" si="0"/>
        <v>45600</v>
      </c>
      <c r="Q14" s="196"/>
      <c r="R14" s="197">
        <v>1</v>
      </c>
      <c r="S14" s="196">
        <v>45600</v>
      </c>
      <c r="T14" s="198">
        <f t="shared" si="2"/>
        <v>45600</v>
      </c>
      <c r="U14" s="197">
        <f t="shared" si="3"/>
        <v>91201</v>
      </c>
      <c r="V14" s="199" t="s">
        <v>42</v>
      </c>
      <c r="W14" s="199"/>
      <c r="X14" s="199"/>
      <c r="Y14" s="200"/>
      <c r="Z14" s="200"/>
      <c r="AA14" s="200"/>
      <c r="AB14" s="201"/>
      <c r="AD14" s="153"/>
      <c r="AE14" s="156" t="s">
        <v>9</v>
      </c>
      <c r="AF14" s="157"/>
      <c r="AG14" s="282">
        <f>F57</f>
        <v>0</v>
      </c>
      <c r="AH14" s="157" t="s">
        <v>54</v>
      </c>
      <c r="AI14" s="153"/>
      <c r="AJ14" s="283">
        <f>G57</f>
        <v>0</v>
      </c>
      <c r="AK14" s="205" t="s">
        <v>55</v>
      </c>
      <c r="AL14" s="206" t="s">
        <v>56</v>
      </c>
      <c r="AM14" s="282">
        <f>IF(AG14=0,0,(AG14/AJ14))</f>
        <v>0</v>
      </c>
      <c r="AN14" s="153"/>
      <c r="AO14" s="205" t="s">
        <v>57</v>
      </c>
      <c r="AP14" s="153"/>
      <c r="AQ14" s="153"/>
      <c r="AR14" s="153"/>
      <c r="AS14" s="153"/>
      <c r="AT14" s="153"/>
    </row>
    <row r="15" spans="1:46" ht="20.25" customHeight="1" thickBot="1" x14ac:dyDescent="0.2">
      <c r="A15" s="190">
        <f t="shared" si="4"/>
        <v>9</v>
      </c>
      <c r="B15" s="191" t="s">
        <v>58</v>
      </c>
      <c r="C15" s="179">
        <v>2020</v>
      </c>
      <c r="D15" s="191">
        <v>545527</v>
      </c>
      <c r="E15" s="179" t="s">
        <v>50</v>
      </c>
      <c r="F15" s="192"/>
      <c r="G15" s="194"/>
      <c r="H15" s="192"/>
      <c r="I15" s="194"/>
      <c r="J15" s="192"/>
      <c r="K15" s="194"/>
      <c r="L15" s="194"/>
      <c r="M15" s="195">
        <v>-640</v>
      </c>
      <c r="N15" s="196"/>
      <c r="O15" s="196">
        <v>45600</v>
      </c>
      <c r="P15" s="197">
        <f>O15-N15</f>
        <v>45600</v>
      </c>
      <c r="Q15" s="196"/>
      <c r="R15" s="197">
        <f t="shared" si="1"/>
        <v>-45600</v>
      </c>
      <c r="S15" s="196">
        <v>45600</v>
      </c>
      <c r="T15" s="198">
        <f t="shared" si="2"/>
        <v>45600</v>
      </c>
      <c r="U15" s="197">
        <f t="shared" si="3"/>
        <v>45600</v>
      </c>
      <c r="V15" s="199" t="s">
        <v>42</v>
      </c>
      <c r="W15" s="199"/>
      <c r="X15" s="199"/>
      <c r="Y15" s="200"/>
      <c r="Z15" s="200"/>
      <c r="AA15" s="200"/>
      <c r="AB15" s="201"/>
      <c r="AD15" s="153"/>
      <c r="AE15" s="156" t="s">
        <v>10</v>
      </c>
      <c r="AF15" s="157"/>
      <c r="AG15" s="282">
        <f>H57</f>
        <v>5767.2</v>
      </c>
      <c r="AH15" s="157" t="s">
        <v>54</v>
      </c>
      <c r="AI15" s="153"/>
      <c r="AJ15" s="283">
        <f>I57</f>
        <v>32.4</v>
      </c>
      <c r="AK15" s="205" t="s">
        <v>55</v>
      </c>
      <c r="AL15" s="206" t="s">
        <v>56</v>
      </c>
      <c r="AM15" s="282">
        <f>IF(AG15=0,0,(AG15/AJ15))</f>
        <v>178</v>
      </c>
      <c r="AN15" s="153"/>
      <c r="AO15" s="205" t="s">
        <v>59</v>
      </c>
      <c r="AP15" s="153"/>
      <c r="AQ15" s="153"/>
      <c r="AR15" s="153"/>
      <c r="AS15" s="153"/>
      <c r="AT15" s="153"/>
    </row>
    <row r="16" spans="1:46" ht="20.25" customHeight="1" thickBot="1" x14ac:dyDescent="0.2">
      <c r="A16" s="190">
        <f t="shared" si="4"/>
        <v>10</v>
      </c>
      <c r="B16" s="191" t="s">
        <v>60</v>
      </c>
      <c r="C16" s="179">
        <v>2022</v>
      </c>
      <c r="D16" s="191">
        <v>564348</v>
      </c>
      <c r="E16" s="179" t="s">
        <v>41</v>
      </c>
      <c r="F16" s="192"/>
      <c r="G16" s="194"/>
      <c r="H16" s="192"/>
      <c r="I16" s="194"/>
      <c r="J16" s="192">
        <v>420</v>
      </c>
      <c r="K16" s="194">
        <v>2.5</v>
      </c>
      <c r="L16" s="194">
        <v>2.08</v>
      </c>
      <c r="M16" s="195">
        <v>93.6</v>
      </c>
      <c r="N16" s="196">
        <v>45600</v>
      </c>
      <c r="O16" s="196">
        <v>45600.586111111108</v>
      </c>
      <c r="P16" s="197">
        <f t="shared" si="0"/>
        <v>0.58611111110803904</v>
      </c>
      <c r="Q16" s="196">
        <v>45600.67291666667</v>
      </c>
      <c r="R16" s="197">
        <f t="shared" si="1"/>
        <v>8.6805555562023073E-2</v>
      </c>
      <c r="S16" s="196">
        <v>45601</v>
      </c>
      <c r="T16" s="198">
        <f t="shared" si="2"/>
        <v>0.32708333332993789</v>
      </c>
      <c r="U16" s="197">
        <f t="shared" si="3"/>
        <v>1</v>
      </c>
      <c r="V16" s="199" t="s">
        <v>42</v>
      </c>
      <c r="W16" s="199"/>
      <c r="X16" s="199"/>
      <c r="Y16" s="200"/>
      <c r="Z16" s="200"/>
      <c r="AA16" s="200"/>
      <c r="AB16" s="201"/>
      <c r="AD16" s="153"/>
      <c r="AE16" s="156" t="s">
        <v>11</v>
      </c>
      <c r="AF16" s="157"/>
      <c r="AG16" s="282">
        <f>J57</f>
        <v>35892</v>
      </c>
      <c r="AH16" s="157" t="s">
        <v>54</v>
      </c>
      <c r="AI16" s="153"/>
      <c r="AJ16" s="283">
        <f>K57</f>
        <v>228.45</v>
      </c>
      <c r="AK16" s="205" t="s">
        <v>55</v>
      </c>
      <c r="AL16" s="206" t="s">
        <v>56</v>
      </c>
      <c r="AM16" s="282">
        <f>IF(AG16=0,0,(AG16/AJ16))</f>
        <v>157.11096520026265</v>
      </c>
      <c r="AN16" s="153"/>
      <c r="AO16" s="205" t="s">
        <v>61</v>
      </c>
      <c r="AP16" s="153"/>
      <c r="AQ16" s="153"/>
      <c r="AR16" s="153"/>
      <c r="AS16" s="153"/>
      <c r="AT16" s="153"/>
    </row>
    <row r="17" spans="1:46" ht="20.25" customHeight="1" thickBot="1" x14ac:dyDescent="0.2">
      <c r="A17" s="190">
        <f t="shared" si="4"/>
        <v>11</v>
      </c>
      <c r="B17" s="191" t="s">
        <v>62</v>
      </c>
      <c r="C17" s="179"/>
      <c r="D17" s="191">
        <v>82658</v>
      </c>
      <c r="E17" s="179" t="s">
        <v>41</v>
      </c>
      <c r="F17" s="192"/>
      <c r="G17" s="194"/>
      <c r="H17" s="192"/>
      <c r="I17" s="194"/>
      <c r="J17" s="192">
        <v>360</v>
      </c>
      <c r="K17" s="194">
        <v>2</v>
      </c>
      <c r="L17" s="194">
        <v>4.3</v>
      </c>
      <c r="M17" s="195">
        <v>193.5</v>
      </c>
      <c r="N17" s="196">
        <v>45567</v>
      </c>
      <c r="O17" s="196">
        <v>45567.461111111108</v>
      </c>
      <c r="P17" s="197">
        <f t="shared" si="0"/>
        <v>0.46111111110803904</v>
      </c>
      <c r="Q17" s="196">
        <v>45596.597222222219</v>
      </c>
      <c r="R17" s="197">
        <f t="shared" si="1"/>
        <v>29.136111111110949</v>
      </c>
      <c r="S17" s="196">
        <v>45601</v>
      </c>
      <c r="T17" s="198">
        <f t="shared" si="2"/>
        <v>4.4027777777810115</v>
      </c>
      <c r="U17" s="197">
        <f t="shared" si="3"/>
        <v>34</v>
      </c>
      <c r="V17" s="199" t="s">
        <v>42</v>
      </c>
      <c r="W17" s="199"/>
      <c r="X17" s="199"/>
      <c r="Y17" s="200"/>
      <c r="Z17" s="200"/>
      <c r="AA17" s="200"/>
      <c r="AB17" s="201"/>
      <c r="AD17" s="153"/>
      <c r="AE17" s="158" t="s">
        <v>63</v>
      </c>
      <c r="AF17" s="157"/>
      <c r="AG17" s="282">
        <f>SUM(AG14:AG16)</f>
        <v>41659.199999999997</v>
      </c>
      <c r="AH17" s="157" t="s">
        <v>54</v>
      </c>
      <c r="AI17" s="153"/>
      <c r="AJ17" s="284">
        <f>SUM(AJ14:AJ16)</f>
        <v>260.84999999999997</v>
      </c>
      <c r="AK17" s="205" t="s">
        <v>64</v>
      </c>
      <c r="AL17" s="206" t="s">
        <v>56</v>
      </c>
      <c r="AM17" s="282">
        <f>IF(AG17=0,0,(AG17/AJ17))</f>
        <v>159.70557791834389</v>
      </c>
      <c r="AN17" s="153"/>
      <c r="AO17" s="205" t="s">
        <v>65</v>
      </c>
      <c r="AP17" s="153"/>
      <c r="AQ17" s="153"/>
      <c r="AR17" s="153"/>
      <c r="AS17" s="153"/>
      <c r="AT17" s="153"/>
    </row>
    <row r="18" spans="1:46" ht="20.25" customHeight="1" thickBot="1" x14ac:dyDescent="0.25">
      <c r="A18" s="190">
        <f t="shared" si="4"/>
        <v>12</v>
      </c>
      <c r="B18" s="191" t="s">
        <v>66</v>
      </c>
      <c r="C18" s="179">
        <v>2024</v>
      </c>
      <c r="D18" s="191">
        <v>213785</v>
      </c>
      <c r="E18" s="179" t="s">
        <v>41</v>
      </c>
      <c r="F18" s="192"/>
      <c r="G18" s="194"/>
      <c r="H18" s="192"/>
      <c r="I18" s="194"/>
      <c r="J18" s="192">
        <v>90</v>
      </c>
      <c r="K18" s="194">
        <v>0.5</v>
      </c>
      <c r="L18" s="194">
        <v>1.2</v>
      </c>
      <c r="M18" s="195">
        <v>33.6</v>
      </c>
      <c r="N18" s="196">
        <v>45597</v>
      </c>
      <c r="O18" s="196">
        <v>45597.362500000003</v>
      </c>
      <c r="P18" s="197">
        <f t="shared" si="0"/>
        <v>0.36250000000291038</v>
      </c>
      <c r="Q18" s="196">
        <v>45597.513888888891</v>
      </c>
      <c r="R18" s="197">
        <f t="shared" si="1"/>
        <v>0.15138888888759539</v>
      </c>
      <c r="S18" s="196">
        <v>45601</v>
      </c>
      <c r="T18" s="198">
        <f t="shared" si="2"/>
        <v>3.4861111111094942</v>
      </c>
      <c r="U18" s="197">
        <f t="shared" si="3"/>
        <v>4</v>
      </c>
      <c r="V18" s="199" t="s">
        <v>42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159.70557791834389</v>
      </c>
      <c r="AP18" s="207"/>
      <c r="AQ18" s="149"/>
      <c r="AR18" s="153"/>
      <c r="AS18" s="153"/>
      <c r="AT18" s="153"/>
    </row>
    <row r="19" spans="1:46" ht="20.25" customHeight="1" thickBot="1" x14ac:dyDescent="0.2">
      <c r="A19" s="190">
        <f t="shared" si="4"/>
        <v>13</v>
      </c>
      <c r="B19" s="191" t="s">
        <v>69</v>
      </c>
      <c r="C19" s="179" t="s">
        <v>44</v>
      </c>
      <c r="D19" s="191">
        <v>473181</v>
      </c>
      <c r="E19" s="179" t="s">
        <v>41</v>
      </c>
      <c r="F19" s="192"/>
      <c r="G19" s="194"/>
      <c r="H19" s="192">
        <v>180</v>
      </c>
      <c r="I19" s="194">
        <v>1</v>
      </c>
      <c r="J19" s="192">
        <v>270</v>
      </c>
      <c r="K19" s="194">
        <v>1.5</v>
      </c>
      <c r="L19" s="194">
        <f>2.17+1.93</f>
        <v>4.0999999999999996</v>
      </c>
      <c r="M19" s="195">
        <f>100.36+112.84</f>
        <v>213.2</v>
      </c>
      <c r="N19" s="196">
        <v>45595</v>
      </c>
      <c r="O19" s="196">
        <v>45600.413194444445</v>
      </c>
      <c r="P19" s="197">
        <f t="shared" si="0"/>
        <v>5.4131944444452529</v>
      </c>
      <c r="Q19" s="196">
        <v>45600.535416666666</v>
      </c>
      <c r="R19" s="197">
        <f t="shared" si="1"/>
        <v>0.12222222222044365</v>
      </c>
      <c r="S19" s="196">
        <v>45601</v>
      </c>
      <c r="T19" s="198">
        <f t="shared" si="2"/>
        <v>0.46458333333430346</v>
      </c>
      <c r="U19" s="197">
        <f t="shared" si="3"/>
        <v>6</v>
      </c>
      <c r="V19" s="199" t="s">
        <v>45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">
      <c r="A20" s="190">
        <f t="shared" si="4"/>
        <v>14</v>
      </c>
      <c r="B20" s="191" t="s">
        <v>70</v>
      </c>
      <c r="C20" s="179" t="s">
        <v>44</v>
      </c>
      <c r="D20" s="191">
        <v>587496</v>
      </c>
      <c r="E20" s="179" t="s">
        <v>41</v>
      </c>
      <c r="F20" s="192"/>
      <c r="G20" s="194"/>
      <c r="H20" s="192"/>
      <c r="I20" s="194"/>
      <c r="J20" s="192">
        <v>1494</v>
      </c>
      <c r="K20" s="194">
        <f>8.3</f>
        <v>8.3000000000000007</v>
      </c>
      <c r="L20" s="194">
        <f>0.54+6.58+0.3+1.06</f>
        <v>8.48</v>
      </c>
      <c r="M20" s="195">
        <v>260.42</v>
      </c>
      <c r="N20" s="196">
        <v>45600</v>
      </c>
      <c r="O20" s="196">
        <v>45600.506249999999</v>
      </c>
      <c r="P20" s="197">
        <f t="shared" si="0"/>
        <v>0.50624999999854481</v>
      </c>
      <c r="Q20" s="196">
        <v>45601.573611111111</v>
      </c>
      <c r="R20" s="197">
        <f t="shared" si="1"/>
        <v>1.0673611111124046</v>
      </c>
      <c r="S20" s="196">
        <v>45601</v>
      </c>
      <c r="T20" s="198">
        <f t="shared" si="2"/>
        <v>-0.57361111111094942</v>
      </c>
      <c r="U20" s="197">
        <f t="shared" si="3"/>
        <v>1</v>
      </c>
      <c r="V20" s="199" t="s">
        <v>45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">
      <c r="A21" s="190">
        <f t="shared" si="4"/>
        <v>15</v>
      </c>
      <c r="B21" s="191" t="s">
        <v>71</v>
      </c>
      <c r="C21" s="179" t="s">
        <v>44</v>
      </c>
      <c r="D21" s="191">
        <v>586256</v>
      </c>
      <c r="E21" s="179" t="s">
        <v>41</v>
      </c>
      <c r="F21" s="192"/>
      <c r="G21" s="194"/>
      <c r="H21" s="192">
        <v>810</v>
      </c>
      <c r="I21" s="194">
        <v>4.5</v>
      </c>
      <c r="J21" s="192"/>
      <c r="K21" s="194"/>
      <c r="L21" s="194">
        <v>7.1</v>
      </c>
      <c r="M21" s="195">
        <v>329.4</v>
      </c>
      <c r="N21" s="196">
        <v>45600</v>
      </c>
      <c r="O21" s="196">
        <v>45601.323611111111</v>
      </c>
      <c r="P21" s="197">
        <f t="shared" si="0"/>
        <v>1.3236111111109494</v>
      </c>
      <c r="Q21" s="196">
        <v>45601.488888888889</v>
      </c>
      <c r="R21" s="197">
        <f t="shared" si="1"/>
        <v>0.16527777777810115</v>
      </c>
      <c r="S21" s="196">
        <v>45601</v>
      </c>
      <c r="T21" s="198">
        <f t="shared" si="2"/>
        <v>-0.48888888888905058</v>
      </c>
      <c r="U21" s="197">
        <f t="shared" si="3"/>
        <v>1</v>
      </c>
      <c r="V21" s="199" t="s">
        <v>45</v>
      </c>
      <c r="W21" s="199"/>
      <c r="X21" s="199"/>
      <c r="Y21" s="200"/>
      <c r="Z21" s="200"/>
      <c r="AA21" s="200"/>
      <c r="AB21" s="201"/>
      <c r="AD21" s="309"/>
      <c r="AE21" s="158" t="s">
        <v>72</v>
      </c>
      <c r="AF21" s="206"/>
      <c r="AG21" s="282">
        <f>(AG17)</f>
        <v>41659.199999999997</v>
      </c>
      <c r="AH21" s="157" t="s">
        <v>54</v>
      </c>
      <c r="AI21" s="205" t="s">
        <v>73</v>
      </c>
      <c r="AJ21" s="220"/>
      <c r="AK21" s="286">
        <f>B57</f>
        <v>50</v>
      </c>
      <c r="AL21" s="157" t="s">
        <v>56</v>
      </c>
      <c r="AM21" s="282">
        <f>IF(AG21=0,0,SUM(AG21/AK21))</f>
        <v>833.18399999999997</v>
      </c>
      <c r="AN21" s="153"/>
      <c r="AO21" s="205" t="s">
        <v>74</v>
      </c>
      <c r="AP21" s="153"/>
      <c r="AQ21" s="153"/>
      <c r="AR21" s="153"/>
      <c r="AS21" s="153"/>
      <c r="AT21" s="153"/>
    </row>
    <row r="22" spans="1:46" ht="20.25" customHeight="1" thickBot="1" x14ac:dyDescent="0.2">
      <c r="A22" s="190">
        <f>(A21+1)</f>
        <v>16</v>
      </c>
      <c r="B22" s="191" t="s">
        <v>75</v>
      </c>
      <c r="C22" s="179" t="s">
        <v>44</v>
      </c>
      <c r="D22" s="191">
        <v>110424</v>
      </c>
      <c r="E22" s="179" t="s">
        <v>76</v>
      </c>
      <c r="F22" s="192"/>
      <c r="G22" s="194"/>
      <c r="H22" s="192"/>
      <c r="I22" s="194"/>
      <c r="J22" s="192">
        <v>400</v>
      </c>
      <c r="K22" s="194">
        <v>2</v>
      </c>
      <c r="L22" s="194">
        <v>1.52</v>
      </c>
      <c r="M22" s="195">
        <v>62.32</v>
      </c>
      <c r="N22" s="196">
        <v>45600</v>
      </c>
      <c r="O22" s="196">
        <v>45600.659722222219</v>
      </c>
      <c r="P22" s="197">
        <f t="shared" si="0"/>
        <v>0.65972222221898846</v>
      </c>
      <c r="Q22" s="196">
        <v>45600.722916666666</v>
      </c>
      <c r="R22" s="197">
        <f t="shared" si="1"/>
        <v>6.3194444446708076E-2</v>
      </c>
      <c r="S22" s="196">
        <v>45601</v>
      </c>
      <c r="T22" s="198">
        <f t="shared" si="2"/>
        <v>0.27708333333430346</v>
      </c>
      <c r="U22" s="197">
        <f t="shared" si="3"/>
        <v>1</v>
      </c>
      <c r="V22" s="199" t="s">
        <v>42</v>
      </c>
      <c r="W22" s="199"/>
      <c r="X22" s="199"/>
      <c r="Y22" s="200"/>
      <c r="Z22" s="200"/>
      <c r="AA22" s="200"/>
      <c r="AB22" s="201"/>
      <c r="AD22" s="220"/>
      <c r="AE22" s="158" t="s">
        <v>77</v>
      </c>
      <c r="AF22" s="153"/>
      <c r="AG22" s="283">
        <f>(AJ17)</f>
        <v>260.84999999999997</v>
      </c>
      <c r="AH22" s="157" t="s">
        <v>54</v>
      </c>
      <c r="AI22" s="205" t="s">
        <v>73</v>
      </c>
      <c r="AJ22" s="220"/>
      <c r="AK22" s="286">
        <f>B57</f>
        <v>50</v>
      </c>
      <c r="AL22" s="157" t="s">
        <v>56</v>
      </c>
      <c r="AM22" s="287">
        <f>IF(AG22=0,0,SUM(AG22/AK22))</f>
        <v>5.2169999999999996</v>
      </c>
      <c r="AN22" s="153"/>
      <c r="AO22" s="205" t="s">
        <v>78</v>
      </c>
      <c r="AP22" s="153"/>
      <c r="AQ22" s="153"/>
      <c r="AR22" s="153"/>
      <c r="AS22" s="153"/>
      <c r="AT22" s="153"/>
    </row>
    <row r="23" spans="1:46" ht="20.25" customHeight="1" thickBot="1" x14ac:dyDescent="0.2">
      <c r="A23" s="190">
        <f t="shared" si="4"/>
        <v>17</v>
      </c>
      <c r="B23" s="191" t="s">
        <v>79</v>
      </c>
      <c r="C23" s="179">
        <v>2023</v>
      </c>
      <c r="D23" s="191">
        <v>20</v>
      </c>
      <c r="E23" s="179" t="s">
        <v>80</v>
      </c>
      <c r="F23" s="192"/>
      <c r="G23" s="194"/>
      <c r="H23" s="192"/>
      <c r="I23" s="194"/>
      <c r="J23" s="192">
        <v>270</v>
      </c>
      <c r="K23" s="194">
        <v>1.5</v>
      </c>
      <c r="L23" s="194">
        <v>1.2</v>
      </c>
      <c r="M23" s="195">
        <v>40.799999999999997</v>
      </c>
      <c r="N23" s="221">
        <v>45588</v>
      </c>
      <c r="O23" s="221">
        <v>45609.478472222225</v>
      </c>
      <c r="P23" s="197">
        <f t="shared" si="0"/>
        <v>21.478472222224809</v>
      </c>
      <c r="Q23" s="221">
        <v>45609.52847222222</v>
      </c>
      <c r="R23" s="197">
        <f t="shared" si="1"/>
        <v>4.9999999995634425E-2</v>
      </c>
      <c r="S23" s="221">
        <v>45610</v>
      </c>
      <c r="T23" s="198">
        <f t="shared" si="2"/>
        <v>0.47152777777955635</v>
      </c>
      <c r="U23" s="197">
        <f t="shared" si="3"/>
        <v>22</v>
      </c>
      <c r="V23" s="199" t="s">
        <v>42</v>
      </c>
      <c r="W23" s="199"/>
      <c r="X23" s="199"/>
      <c r="Y23" s="191"/>
      <c r="Z23" s="191"/>
      <c r="AA23" s="191"/>
      <c r="AB23" s="222"/>
      <c r="AD23" s="220"/>
      <c r="AE23" s="158" t="s">
        <v>81</v>
      </c>
      <c r="AF23" s="206"/>
      <c r="AG23" s="282">
        <f>M57</f>
        <v>12277.429999999997</v>
      </c>
      <c r="AH23" s="157" t="s">
        <v>54</v>
      </c>
      <c r="AI23" s="205" t="s">
        <v>82</v>
      </c>
      <c r="AJ23" s="158"/>
      <c r="AK23" s="288">
        <f>(AG17)</f>
        <v>41659.199999999997</v>
      </c>
      <c r="AL23" s="223" t="s">
        <v>56</v>
      </c>
      <c r="AM23" s="289">
        <f>IF(AG23=0,0,SUM(AG23/AK23))</f>
        <v>0.29471113223489642</v>
      </c>
      <c r="AN23" s="153"/>
      <c r="AO23" s="205" t="s">
        <v>83</v>
      </c>
      <c r="AP23" s="153"/>
      <c r="AQ23" s="153"/>
      <c r="AR23" s="153"/>
      <c r="AS23" s="153"/>
      <c r="AT23" s="153"/>
    </row>
    <row r="24" spans="1:46" ht="20.25" customHeight="1" thickBot="1" x14ac:dyDescent="0.2">
      <c r="A24" s="190">
        <f>(A23+1)</f>
        <v>18</v>
      </c>
      <c r="B24" s="191" t="s">
        <v>84</v>
      </c>
      <c r="C24" s="179" t="s">
        <v>44</v>
      </c>
      <c r="D24" s="191">
        <v>367377</v>
      </c>
      <c r="E24" s="179" t="s">
        <v>41</v>
      </c>
      <c r="F24" s="192"/>
      <c r="G24" s="194"/>
      <c r="H24" s="192"/>
      <c r="I24" s="194"/>
      <c r="J24" s="192">
        <v>99</v>
      </c>
      <c r="K24" s="194">
        <v>3</v>
      </c>
      <c r="L24" s="194">
        <v>2.95</v>
      </c>
      <c r="M24" s="195">
        <v>120.95</v>
      </c>
      <c r="N24" s="196">
        <v>45563</v>
      </c>
      <c r="O24" s="196">
        <v>45565.600694444445</v>
      </c>
      <c r="P24" s="197">
        <f t="shared" si="0"/>
        <v>2.6006944444452529</v>
      </c>
      <c r="Q24" s="196">
        <v>45567.636805555558</v>
      </c>
      <c r="R24" s="197">
        <f t="shared" si="1"/>
        <v>2.0361111111124046</v>
      </c>
      <c r="S24" s="196">
        <v>45610</v>
      </c>
      <c r="T24" s="198">
        <f t="shared" si="2"/>
        <v>42.363194444442343</v>
      </c>
      <c r="U24" s="197">
        <f t="shared" si="3"/>
        <v>47</v>
      </c>
      <c r="V24" s="199" t="s">
        <v>42</v>
      </c>
      <c r="W24" s="199"/>
      <c r="X24" s="199"/>
      <c r="Y24" s="200"/>
      <c r="Z24" s="200"/>
      <c r="AA24" s="200"/>
      <c r="AB24" s="201"/>
      <c r="AD24" s="220"/>
      <c r="AE24" s="158" t="s">
        <v>85</v>
      </c>
      <c r="AF24" s="153"/>
      <c r="AG24" s="286">
        <f>V57</f>
        <v>26</v>
      </c>
      <c r="AH24" s="157" t="s">
        <v>54</v>
      </c>
      <c r="AI24" s="205" t="s">
        <v>73</v>
      </c>
      <c r="AJ24" s="220"/>
      <c r="AK24" s="286">
        <f>B57</f>
        <v>50</v>
      </c>
      <c r="AL24" s="157" t="s">
        <v>56</v>
      </c>
      <c r="AM24" s="289">
        <f>IF(AG24=0,0,SUM(AG24/AK24))</f>
        <v>0.52</v>
      </c>
      <c r="AN24" s="211" t="s">
        <v>86</v>
      </c>
      <c r="AO24" s="205" t="s">
        <v>87</v>
      </c>
      <c r="AP24" s="153"/>
      <c r="AQ24" s="153"/>
      <c r="AR24" s="153"/>
      <c r="AS24" s="153"/>
      <c r="AT24" s="153"/>
    </row>
    <row r="25" spans="1:46" ht="20.25" customHeight="1" thickBot="1" x14ac:dyDescent="0.2">
      <c r="A25" s="190">
        <f t="shared" si="4"/>
        <v>19</v>
      </c>
      <c r="B25" s="191" t="s">
        <v>88</v>
      </c>
      <c r="C25" s="179">
        <v>2022</v>
      </c>
      <c r="D25" s="191">
        <v>623659</v>
      </c>
      <c r="E25" s="179" t="s">
        <v>41</v>
      </c>
      <c r="F25" s="192"/>
      <c r="G25" s="194"/>
      <c r="H25" s="192">
        <v>291.60000000000002</v>
      </c>
      <c r="I25" s="194">
        <v>1.8</v>
      </c>
      <c r="J25" s="192">
        <f>324+162+729</f>
        <v>1215</v>
      </c>
      <c r="K25" s="194">
        <v>7.5</v>
      </c>
      <c r="L25" s="194">
        <f>2.48+1.69+0.81+4.04</f>
        <v>9.02</v>
      </c>
      <c r="M25" s="195">
        <v>434.18</v>
      </c>
      <c r="N25" s="196">
        <v>45609</v>
      </c>
      <c r="O25" s="196">
        <v>45609.347916666666</v>
      </c>
      <c r="P25" s="197">
        <f t="shared" si="0"/>
        <v>0.34791666666569654</v>
      </c>
      <c r="Q25" s="196">
        <v>45609.594444444447</v>
      </c>
      <c r="R25" s="197">
        <f t="shared" si="1"/>
        <v>0.24652777778101154</v>
      </c>
      <c r="S25" s="196">
        <v>45610</v>
      </c>
      <c r="T25" s="198">
        <f t="shared" si="2"/>
        <v>0.40555555555329192</v>
      </c>
      <c r="U25" s="197">
        <f t="shared" si="3"/>
        <v>1</v>
      </c>
      <c r="V25" s="199" t="s">
        <v>45</v>
      </c>
      <c r="W25" s="199"/>
      <c r="X25" s="199"/>
      <c r="Y25" s="200"/>
      <c r="Z25" s="200"/>
      <c r="AA25" s="200"/>
      <c r="AB25" s="201"/>
      <c r="AD25" s="318" t="s">
        <v>89</v>
      </c>
      <c r="AE25" s="318"/>
      <c r="AG25" s="315">
        <f>D57</f>
        <v>449693.58</v>
      </c>
    </row>
    <row r="26" spans="1:46" ht="20.25" customHeight="1" thickBot="1" x14ac:dyDescent="0.2">
      <c r="A26" s="190">
        <f t="shared" si="4"/>
        <v>20</v>
      </c>
      <c r="B26" s="191" t="s">
        <v>90</v>
      </c>
      <c r="C26" s="179" t="s">
        <v>44</v>
      </c>
      <c r="D26" s="191">
        <v>739647</v>
      </c>
      <c r="E26" s="179" t="s">
        <v>41</v>
      </c>
      <c r="F26" s="192"/>
      <c r="G26" s="194"/>
      <c r="H26" s="192"/>
      <c r="I26" s="194"/>
      <c r="J26" s="192">
        <v>1377</v>
      </c>
      <c r="K26" s="194">
        <v>10.199999999999999</v>
      </c>
      <c r="L26" s="194">
        <f>4.86+8.12</f>
        <v>12.98</v>
      </c>
      <c r="M26" s="195">
        <v>655.76</v>
      </c>
      <c r="N26" s="196">
        <v>45595</v>
      </c>
      <c r="O26" s="196">
        <v>45595.513194444444</v>
      </c>
      <c r="P26" s="197">
        <f t="shared" si="0"/>
        <v>0.51319444444379769</v>
      </c>
      <c r="Q26" s="196">
        <v>45601.631944444445</v>
      </c>
      <c r="R26" s="197">
        <f t="shared" si="1"/>
        <v>6.1187500000014552</v>
      </c>
      <c r="S26" s="196">
        <v>45602</v>
      </c>
      <c r="T26" s="198">
        <f t="shared" si="2"/>
        <v>0.36805555555474712</v>
      </c>
      <c r="U26" s="197">
        <f t="shared" si="3"/>
        <v>7</v>
      </c>
      <c r="V26" s="199" t="s">
        <v>45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">
      <c r="A27" s="190">
        <f t="shared" si="4"/>
        <v>21</v>
      </c>
      <c r="B27" s="191" t="s">
        <v>91</v>
      </c>
      <c r="C27" s="179">
        <v>2022</v>
      </c>
      <c r="D27" s="191">
        <v>613340</v>
      </c>
      <c r="E27" s="179" t="s">
        <v>41</v>
      </c>
      <c r="F27" s="192"/>
      <c r="G27" s="194"/>
      <c r="H27" s="192">
        <v>291.60000000000002</v>
      </c>
      <c r="I27" s="194">
        <v>1.8</v>
      </c>
      <c r="J27" s="192"/>
      <c r="K27" s="194"/>
      <c r="L27" s="194">
        <v>1.62</v>
      </c>
      <c r="M27" s="195">
        <v>45.36</v>
      </c>
      <c r="N27" s="196">
        <v>45610</v>
      </c>
      <c r="O27" s="196">
        <v>45610.432638888888</v>
      </c>
      <c r="P27" s="197">
        <f t="shared" si="0"/>
        <v>0.43263888888759539</v>
      </c>
      <c r="Q27" s="196">
        <v>45610.5</v>
      </c>
      <c r="R27" s="197">
        <f t="shared" si="1"/>
        <v>6.7361111112404615E-2</v>
      </c>
      <c r="S27" s="196">
        <v>45610</v>
      </c>
      <c r="T27" s="198">
        <f t="shared" si="2"/>
        <v>-0.5</v>
      </c>
      <c r="U27" s="197">
        <f t="shared" si="3"/>
        <v>0</v>
      </c>
      <c r="V27" s="199" t="s">
        <v>42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">
      <c r="A28" s="190">
        <f t="shared" si="4"/>
        <v>22</v>
      </c>
      <c r="B28" s="191" t="s">
        <v>92</v>
      </c>
      <c r="C28" s="179">
        <v>2022</v>
      </c>
      <c r="D28" s="191">
        <v>443169</v>
      </c>
      <c r="E28" s="179" t="s">
        <v>41</v>
      </c>
      <c r="F28" s="192"/>
      <c r="G28" s="194"/>
      <c r="H28" s="192">
        <v>180</v>
      </c>
      <c r="I28" s="194">
        <v>1</v>
      </c>
      <c r="J28" s="192"/>
      <c r="K28" s="194"/>
      <c r="L28" s="194">
        <v>1.07</v>
      </c>
      <c r="M28" s="195">
        <v>44.94</v>
      </c>
      <c r="N28" s="196">
        <v>45602</v>
      </c>
      <c r="O28" s="196">
        <v>45602.49722222222</v>
      </c>
      <c r="P28" s="197">
        <f t="shared" si="0"/>
        <v>0.49722222222044365</v>
      </c>
      <c r="Q28" s="196">
        <v>45602.541666666664</v>
      </c>
      <c r="R28" s="197">
        <f t="shared" si="1"/>
        <v>4.4444444443797693E-2</v>
      </c>
      <c r="S28" s="196">
        <v>45602</v>
      </c>
      <c r="T28" s="198">
        <f t="shared" si="2"/>
        <v>-0.54166666666424135</v>
      </c>
      <c r="U28" s="197">
        <f t="shared" si="3"/>
        <v>0</v>
      </c>
      <c r="V28" s="199" t="s">
        <v>42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93</v>
      </c>
      <c r="AH28" s="283">
        <f>(AJ14)</f>
        <v>0</v>
      </c>
      <c r="AI28" s="157" t="s">
        <v>54</v>
      </c>
      <c r="AJ28" s="205" t="s">
        <v>64</v>
      </c>
      <c r="AK28" s="283">
        <f>(AJ17)</f>
        <v>260.84999999999997</v>
      </c>
      <c r="AL28" s="223" t="s">
        <v>56</v>
      </c>
      <c r="AM28" s="290">
        <f>IF(AH28=0,0,AH28/AK28)</f>
        <v>0</v>
      </c>
      <c r="AN28" s="153"/>
      <c r="AO28" s="205" t="s">
        <v>94</v>
      </c>
      <c r="AP28" s="153"/>
      <c r="AQ28" s="211"/>
      <c r="AR28" s="211"/>
      <c r="AS28" s="211"/>
      <c r="AT28" s="211"/>
    </row>
    <row r="29" spans="1:46" ht="20.25" customHeight="1" thickBot="1" x14ac:dyDescent="0.2">
      <c r="A29" s="190">
        <f t="shared" si="4"/>
        <v>23</v>
      </c>
      <c r="B29" s="191" t="s">
        <v>95</v>
      </c>
      <c r="C29" s="179" t="s">
        <v>44</v>
      </c>
      <c r="D29" s="191">
        <v>379036</v>
      </c>
      <c r="E29" s="179" t="s">
        <v>41</v>
      </c>
      <c r="F29" s="192"/>
      <c r="G29" s="194"/>
      <c r="H29" s="192"/>
      <c r="I29" s="194"/>
      <c r="J29" s="192">
        <v>477</v>
      </c>
      <c r="K29" s="194">
        <v>2.65</v>
      </c>
      <c r="L29" s="194">
        <v>2.65</v>
      </c>
      <c r="M29" s="195">
        <v>137.80000000000001</v>
      </c>
      <c r="N29" s="196">
        <v>45603</v>
      </c>
      <c r="O29" s="196">
        <v>45603.314583333333</v>
      </c>
      <c r="P29" s="197">
        <f>O29-N29</f>
        <v>0.31458333333284827</v>
      </c>
      <c r="Q29" s="196">
        <v>45603.425000000003</v>
      </c>
      <c r="R29" s="197">
        <f>Q29-O29</f>
        <v>0.11041666667006211</v>
      </c>
      <c r="S29" s="196">
        <v>45603</v>
      </c>
      <c r="T29" s="198">
        <f t="shared" si="2"/>
        <v>-0.42500000000291038</v>
      </c>
      <c r="U29" s="197">
        <f t="shared" si="3"/>
        <v>0</v>
      </c>
      <c r="V29" s="199" t="s">
        <v>42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96</v>
      </c>
      <c r="AH29" s="283">
        <f>(AJ15)</f>
        <v>32.4</v>
      </c>
      <c r="AI29" s="157" t="s">
        <v>54</v>
      </c>
      <c r="AJ29" s="205" t="s">
        <v>64</v>
      </c>
      <c r="AK29" s="283">
        <f>(AJ17)</f>
        <v>260.84999999999997</v>
      </c>
      <c r="AL29" s="223" t="s">
        <v>56</v>
      </c>
      <c r="AM29" s="290">
        <f>IF(AH29=0,0,AH29/AK29)</f>
        <v>0.12420931569867741</v>
      </c>
      <c r="AN29" s="153"/>
      <c r="AO29" s="205" t="s">
        <v>97</v>
      </c>
      <c r="AP29" s="153"/>
      <c r="AQ29" s="211"/>
      <c r="AR29" s="211"/>
      <c r="AS29" s="211"/>
      <c r="AT29" s="211"/>
    </row>
    <row r="30" spans="1:46" ht="20.25" customHeight="1" thickBot="1" x14ac:dyDescent="0.2">
      <c r="A30" s="190">
        <f>(A29+1)</f>
        <v>24</v>
      </c>
      <c r="B30" s="191" t="s">
        <v>98</v>
      </c>
      <c r="C30" s="179">
        <v>2022</v>
      </c>
      <c r="D30" s="191">
        <v>621452</v>
      </c>
      <c r="E30" s="179" t="s">
        <v>41</v>
      </c>
      <c r="F30" s="192"/>
      <c r="G30" s="194"/>
      <c r="H30" s="192"/>
      <c r="I30" s="194"/>
      <c r="J30" s="192">
        <v>405</v>
      </c>
      <c r="K30" s="194">
        <v>2.5</v>
      </c>
      <c r="L30" s="194">
        <v>2.27</v>
      </c>
      <c r="M30" s="195">
        <v>63.56</v>
      </c>
      <c r="N30" s="196">
        <v>45603</v>
      </c>
      <c r="O30" s="196">
        <v>45603.568055555559</v>
      </c>
      <c r="P30" s="197">
        <f t="shared" si="0"/>
        <v>0.56805555555911269</v>
      </c>
      <c r="Q30" s="196">
        <v>45603.662499999999</v>
      </c>
      <c r="R30" s="197">
        <f t="shared" si="1"/>
        <v>9.4444444439432118E-2</v>
      </c>
      <c r="S30" s="196">
        <v>45604</v>
      </c>
      <c r="T30" s="198">
        <f t="shared" si="2"/>
        <v>0.33750000000145519</v>
      </c>
      <c r="U30" s="197">
        <f t="shared" si="3"/>
        <v>1</v>
      </c>
      <c r="V30" s="199" t="s">
        <v>42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99</v>
      </c>
      <c r="AH30" s="283">
        <f>(AJ16)</f>
        <v>228.45</v>
      </c>
      <c r="AI30" s="157" t="s">
        <v>54</v>
      </c>
      <c r="AJ30" s="205" t="s">
        <v>64</v>
      </c>
      <c r="AK30" s="283">
        <f>(AJ17)</f>
        <v>260.84999999999997</v>
      </c>
      <c r="AL30" s="223" t="s">
        <v>56</v>
      </c>
      <c r="AM30" s="290">
        <f>IF(AH30=0,0,AH30/AK30)</f>
        <v>0.87579068430132267</v>
      </c>
      <c r="AN30" s="153"/>
      <c r="AO30" s="205" t="s">
        <v>100</v>
      </c>
      <c r="AP30" s="153"/>
      <c r="AQ30" s="211"/>
      <c r="AR30" s="211"/>
      <c r="AS30" s="211"/>
      <c r="AT30" s="211"/>
    </row>
    <row r="31" spans="1:46" ht="20.25" customHeight="1" thickBot="1" x14ac:dyDescent="0.2">
      <c r="A31" s="190">
        <f t="shared" si="4"/>
        <v>25</v>
      </c>
      <c r="B31" s="191" t="s">
        <v>101</v>
      </c>
      <c r="C31" s="179" t="s">
        <v>44</v>
      </c>
      <c r="D31" s="191">
        <v>456658</v>
      </c>
      <c r="E31" s="179" t="s">
        <v>41</v>
      </c>
      <c r="F31" s="192"/>
      <c r="G31" s="194"/>
      <c r="H31" s="192"/>
      <c r="I31" s="194"/>
      <c r="J31" s="192">
        <v>324</v>
      </c>
      <c r="K31" s="194">
        <v>20</v>
      </c>
      <c r="L31" s="194">
        <v>1.95</v>
      </c>
      <c r="M31" s="195">
        <v>58.5</v>
      </c>
      <c r="N31" s="196">
        <v>45603</v>
      </c>
      <c r="O31" s="196">
        <v>45603.501388888886</v>
      </c>
      <c r="P31" s="197">
        <f t="shared" si="0"/>
        <v>0.50138888888614019</v>
      </c>
      <c r="Q31" s="196">
        <v>45603.619444444441</v>
      </c>
      <c r="R31" s="197">
        <f t="shared" si="1"/>
        <v>0.11805555555474712</v>
      </c>
      <c r="S31" s="196">
        <v>45604</v>
      </c>
      <c r="T31" s="198">
        <f t="shared" si="2"/>
        <v>0.38055555555911269</v>
      </c>
      <c r="U31" s="197">
        <f t="shared" si="3"/>
        <v>1</v>
      </c>
      <c r="V31" s="199" t="s">
        <v>42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">
      <c r="A32" s="190">
        <f t="shared" si="4"/>
        <v>26</v>
      </c>
      <c r="B32" s="191" t="s">
        <v>102</v>
      </c>
      <c r="C32" s="179" t="s">
        <v>44</v>
      </c>
      <c r="D32" s="191">
        <v>516784</v>
      </c>
      <c r="E32" s="179" t="s">
        <v>41</v>
      </c>
      <c r="F32" s="192"/>
      <c r="G32" s="194"/>
      <c r="H32" s="192">
        <v>288</v>
      </c>
      <c r="I32" s="194">
        <v>1.6</v>
      </c>
      <c r="J32" s="192">
        <f>558+810</f>
        <v>1368</v>
      </c>
      <c r="K32" s="194">
        <v>7.6</v>
      </c>
      <c r="L32" s="194">
        <f>3.08+1.52+5.1</f>
        <v>9.6999999999999993</v>
      </c>
      <c r="M32" s="195">
        <v>504.4</v>
      </c>
      <c r="N32" s="196">
        <v>45601</v>
      </c>
      <c r="O32" s="196">
        <v>45601.466666666667</v>
      </c>
      <c r="P32" s="197">
        <f t="shared" si="0"/>
        <v>0.46666666666715173</v>
      </c>
      <c r="Q32" s="196">
        <v>45603.59652777778</v>
      </c>
      <c r="R32" s="197">
        <f t="shared" si="1"/>
        <v>2.1298611111124046</v>
      </c>
      <c r="S32" s="196">
        <v>45604</v>
      </c>
      <c r="T32" s="198">
        <f t="shared" si="2"/>
        <v>0.40347222222044365</v>
      </c>
      <c r="U32" s="197">
        <f t="shared" si="3"/>
        <v>3</v>
      </c>
      <c r="V32" s="199" t="s">
        <v>45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">
      <c r="A33" s="190">
        <f>(A32+1)</f>
        <v>27</v>
      </c>
      <c r="B33" s="191" t="s">
        <v>103</v>
      </c>
      <c r="C33" s="179">
        <v>2022</v>
      </c>
      <c r="D33" s="191">
        <v>275581</v>
      </c>
      <c r="E33" s="179" t="s">
        <v>41</v>
      </c>
      <c r="F33" s="192"/>
      <c r="G33" s="194"/>
      <c r="H33" s="192"/>
      <c r="I33" s="194"/>
      <c r="J33" s="192">
        <v>1377</v>
      </c>
      <c r="K33" s="194">
        <v>8.5</v>
      </c>
      <c r="L33" s="194">
        <v>8.56</v>
      </c>
      <c r="M33" s="195">
        <v>350.96</v>
      </c>
      <c r="N33" s="196">
        <v>45595</v>
      </c>
      <c r="O33" s="196">
        <v>45595.466666666667</v>
      </c>
      <c r="P33" s="197">
        <f t="shared" si="0"/>
        <v>0.46666666666715173</v>
      </c>
      <c r="Q33" s="196">
        <v>45597.513194444444</v>
      </c>
      <c r="R33" s="197">
        <f t="shared" si="1"/>
        <v>2.046527777776646</v>
      </c>
      <c r="S33" s="196">
        <v>45604</v>
      </c>
      <c r="T33" s="198">
        <f t="shared" si="2"/>
        <v>6.4868055555562023</v>
      </c>
      <c r="U33" s="197">
        <f t="shared" si="3"/>
        <v>9</v>
      </c>
      <c r="V33" s="199" t="s">
        <v>42</v>
      </c>
      <c r="W33" s="199"/>
      <c r="X33" s="199"/>
      <c r="Y33" s="200"/>
      <c r="Z33" s="200"/>
      <c r="AA33" s="200"/>
      <c r="AB33" s="201"/>
      <c r="AE33" s="149"/>
      <c r="AG33" s="156" t="s">
        <v>104</v>
      </c>
      <c r="AH33" s="153"/>
      <c r="AK33" s="156"/>
      <c r="AL33" s="156" t="s">
        <v>105</v>
      </c>
      <c r="AM33" s="153"/>
      <c r="AN33" s="153"/>
      <c r="AO33" s="205" t="s">
        <v>106</v>
      </c>
    </row>
    <row r="34" spans="1:48" ht="20.25" customHeight="1" thickBot="1" x14ac:dyDescent="0.2">
      <c r="A34" s="190">
        <f>(A33+1)</f>
        <v>28</v>
      </c>
      <c r="B34" s="191" t="s">
        <v>107</v>
      </c>
      <c r="C34" s="179">
        <v>2020</v>
      </c>
      <c r="D34" s="191">
        <v>769350</v>
      </c>
      <c r="E34" s="179" t="s">
        <v>41</v>
      </c>
      <c r="F34" s="192"/>
      <c r="G34" s="194"/>
      <c r="H34" s="192"/>
      <c r="I34" s="194"/>
      <c r="J34" s="192">
        <f>540+180</f>
        <v>720</v>
      </c>
      <c r="K34" s="194">
        <v>4</v>
      </c>
      <c r="L34" s="194">
        <v>4.45</v>
      </c>
      <c r="M34" s="195">
        <f>45.1+137.35</f>
        <v>182.45</v>
      </c>
      <c r="N34" s="196">
        <v>45604</v>
      </c>
      <c r="O34" s="196">
        <v>45604.318749999999</v>
      </c>
      <c r="P34" s="197">
        <f t="shared" si="0"/>
        <v>0.31874999999854481</v>
      </c>
      <c r="Q34" s="196">
        <v>45604.504166666666</v>
      </c>
      <c r="R34" s="197">
        <f t="shared" si="1"/>
        <v>0.18541666666715173</v>
      </c>
      <c r="S34" s="196">
        <v>45604</v>
      </c>
      <c r="T34" s="198">
        <f t="shared" si="2"/>
        <v>-0.50416666666569654</v>
      </c>
      <c r="U34" s="197">
        <f t="shared" si="3"/>
        <v>0</v>
      </c>
      <c r="V34" s="199" t="s">
        <v>45</v>
      </c>
      <c r="W34" s="199"/>
      <c r="X34" s="199"/>
      <c r="Y34" s="200"/>
      <c r="Z34" s="200"/>
      <c r="AA34" s="200"/>
      <c r="AB34" s="201"/>
      <c r="AE34" s="230" t="s">
        <v>108</v>
      </c>
      <c r="AG34" s="231" t="s">
        <v>105</v>
      </c>
      <c r="AH34" s="231" t="s">
        <v>109</v>
      </c>
      <c r="AK34" s="156" t="s">
        <v>110</v>
      </c>
      <c r="AM34" s="291">
        <f>COUNTIF($E$7:$E$56,"=Freightliner")</f>
        <v>2</v>
      </c>
      <c r="AN34" s="153"/>
      <c r="AO34" s="316">
        <f>SUM(AM34/AM$45)</f>
        <v>0.04</v>
      </c>
      <c r="AP34" s="220"/>
    </row>
    <row r="35" spans="1:48" ht="20.25" customHeight="1" thickBot="1" x14ac:dyDescent="0.2">
      <c r="A35" s="190">
        <f>(A34+1)</f>
        <v>29</v>
      </c>
      <c r="B35" s="191" t="s">
        <v>111</v>
      </c>
      <c r="C35" s="179" t="s">
        <v>44</v>
      </c>
      <c r="D35" s="191">
        <v>1</v>
      </c>
      <c r="E35" s="179" t="s">
        <v>80</v>
      </c>
      <c r="F35" s="192"/>
      <c r="G35" s="194"/>
      <c r="H35" s="192"/>
      <c r="I35" s="194"/>
      <c r="J35" s="192">
        <v>1080</v>
      </c>
      <c r="K35" s="194">
        <v>6</v>
      </c>
      <c r="L35" s="194">
        <v>6.83</v>
      </c>
      <c r="M35" s="195">
        <v>191.24</v>
      </c>
      <c r="N35" s="196">
        <v>45602</v>
      </c>
      <c r="O35" s="196">
        <v>45602.666666666664</v>
      </c>
      <c r="P35" s="197">
        <f t="shared" si="0"/>
        <v>0.66666666666424135</v>
      </c>
      <c r="Q35" s="196">
        <v>45603.501388888886</v>
      </c>
      <c r="R35" s="197">
        <f t="shared" si="1"/>
        <v>0.83472222222189885</v>
      </c>
      <c r="S35" s="196">
        <v>45604</v>
      </c>
      <c r="T35" s="198">
        <f t="shared" si="2"/>
        <v>0.49861111111385981</v>
      </c>
      <c r="U35" s="197">
        <f t="shared" si="3"/>
        <v>2</v>
      </c>
      <c r="V35" s="199" t="s">
        <v>42</v>
      </c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1</v>
      </c>
      <c r="AH35" s="293">
        <f t="shared" ref="AH35" si="5">IF(AG35=0,0,SUM(AG35/$AK$21))</f>
        <v>0.02</v>
      </c>
      <c r="AK35" s="156" t="s">
        <v>41</v>
      </c>
      <c r="AM35" s="291">
        <f>COUNTIF($E$7:$E$56,"=Peterbilt")</f>
        <v>40</v>
      </c>
      <c r="AN35" s="209"/>
      <c r="AO35" s="316">
        <f>SUM(AM35/AM$45)</f>
        <v>0.8</v>
      </c>
      <c r="AP35" s="220"/>
    </row>
    <row r="36" spans="1:48" ht="20.25" customHeight="1" thickBot="1" x14ac:dyDescent="0.2">
      <c r="A36" s="190">
        <f t="shared" si="4"/>
        <v>30</v>
      </c>
      <c r="B36" s="191" t="s">
        <v>112</v>
      </c>
      <c r="C36" s="179">
        <v>2021</v>
      </c>
      <c r="D36" s="191">
        <v>452100</v>
      </c>
      <c r="E36" s="179" t="s">
        <v>41</v>
      </c>
      <c r="F36" s="192"/>
      <c r="G36" s="194"/>
      <c r="H36" s="192"/>
      <c r="I36" s="194"/>
      <c r="J36" s="192">
        <v>1350</v>
      </c>
      <c r="K36" s="194">
        <v>7.5</v>
      </c>
      <c r="L36" s="194">
        <f>3.84+3.58</f>
        <v>7.42</v>
      </c>
      <c r="M36" s="195">
        <v>385.84</v>
      </c>
      <c r="N36" s="196">
        <v>45609</v>
      </c>
      <c r="O36" s="196">
        <v>45609.614583333336</v>
      </c>
      <c r="P36" s="197">
        <f t="shared" si="0"/>
        <v>0.61458333333575865</v>
      </c>
      <c r="Q36" s="196">
        <v>45610.474999999999</v>
      </c>
      <c r="R36" s="197">
        <f t="shared" si="1"/>
        <v>0.86041666666278616</v>
      </c>
      <c r="S36" s="196">
        <v>45610</v>
      </c>
      <c r="T36" s="198">
        <f t="shared" si="2"/>
        <v>-0.47499999999854481</v>
      </c>
      <c r="U36" s="197">
        <f t="shared" si="3"/>
        <v>1</v>
      </c>
      <c r="V36" s="199" t="s">
        <v>45</v>
      </c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4</v>
      </c>
      <c r="AH36" s="293">
        <f t="shared" ref="AH36:AH41" si="6">IF(AG36=0,0,SUM(AG36/$AK$21))</f>
        <v>0.08</v>
      </c>
      <c r="AK36" s="156" t="s">
        <v>50</v>
      </c>
      <c r="AM36" s="291">
        <f>COUNTIF($E$7:$E$56,"=Kenworth")</f>
        <v>3</v>
      </c>
      <c r="AN36" s="209"/>
      <c r="AO36" s="316">
        <f>SUM(AM36/AM$45)</f>
        <v>0.06</v>
      </c>
      <c r="AP36" s="220"/>
    </row>
    <row r="37" spans="1:48" ht="20.25" customHeight="1" thickBot="1" x14ac:dyDescent="0.2">
      <c r="A37" s="190">
        <f t="shared" si="4"/>
        <v>31</v>
      </c>
      <c r="B37" s="191" t="s">
        <v>113</v>
      </c>
      <c r="C37" s="179">
        <v>2023</v>
      </c>
      <c r="D37" s="191">
        <v>288413</v>
      </c>
      <c r="E37" s="179" t="s">
        <v>41</v>
      </c>
      <c r="F37" s="192"/>
      <c r="G37" s="194"/>
      <c r="H37" s="192"/>
      <c r="I37" s="194"/>
      <c r="J37" s="192">
        <v>1170</v>
      </c>
      <c r="K37" s="194">
        <v>6.5</v>
      </c>
      <c r="L37" s="194">
        <f>3.76+1.81+0.95+0.69</f>
        <v>7.2100000000000009</v>
      </c>
      <c r="M37" s="195">
        <v>295.61</v>
      </c>
      <c r="N37" s="196">
        <v>45602</v>
      </c>
      <c r="O37" s="196">
        <v>45602.319444444445</v>
      </c>
      <c r="P37" s="197">
        <f t="shared" si="0"/>
        <v>0.31944444444525288</v>
      </c>
      <c r="Q37" s="196">
        <v>45602.708333333336</v>
      </c>
      <c r="R37" s="197">
        <f t="shared" si="1"/>
        <v>0.38888888889050577</v>
      </c>
      <c r="S37" s="196">
        <v>45604</v>
      </c>
      <c r="T37" s="198">
        <f t="shared" si="2"/>
        <v>1.2916666666642413</v>
      </c>
      <c r="U37" s="197">
        <f t="shared" si="3"/>
        <v>2</v>
      </c>
      <c r="V37" s="199" t="s">
        <v>45</v>
      </c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7</v>
      </c>
      <c r="AH37" s="293">
        <f t="shared" si="6"/>
        <v>0.14000000000000001</v>
      </c>
      <c r="AK37" s="156" t="s">
        <v>114</v>
      </c>
      <c r="AM37" s="291">
        <f>COUNTIF($E$7:$E$56,"=Mack")</f>
        <v>0</v>
      </c>
      <c r="AN37" s="228"/>
      <c r="AO37" s="316">
        <f>SUM(AM37/AM$45)</f>
        <v>0</v>
      </c>
      <c r="AP37" s="220"/>
    </row>
    <row r="38" spans="1:48" ht="20.25" customHeight="1" thickBot="1" x14ac:dyDescent="0.2">
      <c r="A38" s="190">
        <f t="shared" si="4"/>
        <v>32</v>
      </c>
      <c r="B38" s="191" t="s">
        <v>115</v>
      </c>
      <c r="C38" s="179" t="s">
        <v>44</v>
      </c>
      <c r="D38" s="191">
        <v>113515</v>
      </c>
      <c r="E38" s="179" t="s">
        <v>41</v>
      </c>
      <c r="F38" s="192"/>
      <c r="G38" s="194"/>
      <c r="H38" s="192">
        <f>504+180</f>
        <v>684</v>
      </c>
      <c r="I38" s="194">
        <f>2.8+1</f>
        <v>3.8</v>
      </c>
      <c r="J38" s="192">
        <f>720+126+90+180</f>
        <v>1116</v>
      </c>
      <c r="K38" s="194">
        <v>6.2</v>
      </c>
      <c r="L38" s="194">
        <f>6.6+6.47+1.43+1.43+1.63+1.63</f>
        <v>19.189999999999998</v>
      </c>
      <c r="M38" s="195">
        <v>652.46</v>
      </c>
      <c r="N38" s="196">
        <v>45601</v>
      </c>
      <c r="O38" s="196">
        <v>45601.486111111109</v>
      </c>
      <c r="P38" s="197">
        <f t="shared" si="0"/>
        <v>0.48611111110949423</v>
      </c>
      <c r="Q38" s="196">
        <v>45604.413194444445</v>
      </c>
      <c r="R38" s="197">
        <f t="shared" si="1"/>
        <v>2.9270833333357587</v>
      </c>
      <c r="S38" s="196">
        <v>45607</v>
      </c>
      <c r="T38" s="198">
        <f t="shared" si="2"/>
        <v>2.5868055555547471</v>
      </c>
      <c r="U38" s="197">
        <f t="shared" si="3"/>
        <v>6</v>
      </c>
      <c r="V38" s="199" t="s">
        <v>45</v>
      </c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4</v>
      </c>
      <c r="AH38" s="293">
        <f t="shared" si="6"/>
        <v>0.08</v>
      </c>
      <c r="AK38" s="156" t="s">
        <v>116</v>
      </c>
      <c r="AM38" s="291">
        <f>COUNTIF($E$7:$E$56,"=International")</f>
        <v>1</v>
      </c>
      <c r="AN38" s="228"/>
      <c r="AO38" s="316">
        <f>SUM(AM38/AM$45)</f>
        <v>0.02</v>
      </c>
      <c r="AP38" s="220"/>
    </row>
    <row r="39" spans="1:48" ht="20.25" customHeight="1" thickBot="1" x14ac:dyDescent="0.2">
      <c r="A39" s="190">
        <f t="shared" si="4"/>
        <v>33</v>
      </c>
      <c r="B39" s="191" t="s">
        <v>117</v>
      </c>
      <c r="C39" s="179" t="s">
        <v>44</v>
      </c>
      <c r="D39" s="191">
        <v>157695</v>
      </c>
      <c r="E39" s="179" t="s">
        <v>80</v>
      </c>
      <c r="F39" s="192"/>
      <c r="G39" s="194"/>
      <c r="H39" s="192"/>
      <c r="I39" s="194"/>
      <c r="J39" s="192">
        <v>540</v>
      </c>
      <c r="K39" s="194">
        <v>3</v>
      </c>
      <c r="L39" s="194">
        <v>4.2699999999999996</v>
      </c>
      <c r="M39" s="195">
        <v>158.13</v>
      </c>
      <c r="N39" s="196">
        <v>45603</v>
      </c>
      <c r="O39" s="196">
        <v>45603.625694444447</v>
      </c>
      <c r="P39" s="197">
        <f t="shared" si="0"/>
        <v>0.62569444444670808</v>
      </c>
      <c r="Q39" s="196">
        <v>45604.513888888891</v>
      </c>
      <c r="R39" s="197">
        <f t="shared" si="1"/>
        <v>0.88819444444379769</v>
      </c>
      <c r="S39" s="196">
        <v>45607</v>
      </c>
      <c r="T39" s="198">
        <f t="shared" si="2"/>
        <v>2.4861111111094942</v>
      </c>
      <c r="U39" s="197">
        <f t="shared" si="3"/>
        <v>4</v>
      </c>
      <c r="V39" s="199" t="s">
        <v>42</v>
      </c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6</v>
      </c>
      <c r="AH39" s="293">
        <f t="shared" si="6"/>
        <v>0.12</v>
      </c>
      <c r="AK39" s="156" t="s">
        <v>118</v>
      </c>
      <c r="AM39" s="291">
        <f>COUNTIF($E$7:$E$56,"=Ford")</f>
        <v>0</v>
      </c>
      <c r="AN39" s="228"/>
      <c r="AO39" s="316">
        <f t="shared" ref="AO39:AO40" si="7">SUM(AM39/AM$45)</f>
        <v>0</v>
      </c>
      <c r="AP39" s="220"/>
    </row>
    <row r="40" spans="1:48" ht="20.25" customHeight="1" thickBot="1" x14ac:dyDescent="0.2">
      <c r="A40" s="190">
        <f t="shared" si="4"/>
        <v>34</v>
      </c>
      <c r="B40" s="191" t="s">
        <v>119</v>
      </c>
      <c r="C40" s="179">
        <v>2021</v>
      </c>
      <c r="D40" s="191">
        <v>513462</v>
      </c>
      <c r="E40" s="179" t="s">
        <v>41</v>
      </c>
      <c r="F40" s="192"/>
      <c r="G40" s="194"/>
      <c r="H40" s="192"/>
      <c r="I40" s="194"/>
      <c r="J40" s="192">
        <f>270+67.5</f>
        <v>337.5</v>
      </c>
      <c r="K40" s="194">
        <v>2.5</v>
      </c>
      <c r="L40" s="194">
        <v>2.87</v>
      </c>
      <c r="M40" s="195">
        <f>92.48+5.1</f>
        <v>97.58</v>
      </c>
      <c r="N40" s="196">
        <v>45604</v>
      </c>
      <c r="O40" s="196">
        <v>45604.647222222222</v>
      </c>
      <c r="P40" s="197">
        <f>O40-N40</f>
        <v>0.64722222222189885</v>
      </c>
      <c r="Q40" s="196">
        <v>45604.76666666667</v>
      </c>
      <c r="R40" s="197">
        <f t="shared" si="1"/>
        <v>0.11944444444816327</v>
      </c>
      <c r="S40" s="196">
        <v>45607</v>
      </c>
      <c r="T40" s="198">
        <f t="shared" si="2"/>
        <v>2.2333333333299379</v>
      </c>
      <c r="U40" s="197">
        <f t="shared" si="3"/>
        <v>3</v>
      </c>
      <c r="V40" s="199" t="s">
        <v>42</v>
      </c>
      <c r="W40" s="199"/>
      <c r="X40" s="199"/>
      <c r="Y40" s="200"/>
      <c r="Z40" s="200"/>
      <c r="AA40" s="200"/>
      <c r="AB40" s="201"/>
      <c r="AE40" s="158" t="s">
        <v>44</v>
      </c>
      <c r="AG40" s="291">
        <f>COUNTIF($C$7:$C$56,"=Older")</f>
        <v>26</v>
      </c>
      <c r="AH40" s="293">
        <f t="shared" si="6"/>
        <v>0.52</v>
      </c>
      <c r="AK40" s="156" t="s">
        <v>120</v>
      </c>
      <c r="AM40" s="291">
        <f>COUNTIF($E$7:$E$56,"=Western Star")</f>
        <v>0</v>
      </c>
      <c r="AN40" s="228"/>
      <c r="AO40" s="316">
        <f t="shared" si="7"/>
        <v>0</v>
      </c>
      <c r="AP40" s="220"/>
    </row>
    <row r="41" spans="1:48" ht="20.25" customHeight="1" thickBot="1" x14ac:dyDescent="0.2">
      <c r="A41" s="190">
        <f t="shared" si="4"/>
        <v>35</v>
      </c>
      <c r="B41" s="191" t="s">
        <v>121</v>
      </c>
      <c r="C41" s="179" t="s">
        <v>44</v>
      </c>
      <c r="D41" s="191">
        <v>417771</v>
      </c>
      <c r="E41" s="179" t="s">
        <v>110</v>
      </c>
      <c r="F41" s="192"/>
      <c r="G41" s="194"/>
      <c r="H41" s="192"/>
      <c r="I41" s="194"/>
      <c r="J41" s="192">
        <v>405</v>
      </c>
      <c r="K41" s="194">
        <v>2.5</v>
      </c>
      <c r="L41" s="194">
        <v>2.35</v>
      </c>
      <c r="M41" s="195">
        <v>105.75</v>
      </c>
      <c r="N41" s="196">
        <v>45607</v>
      </c>
      <c r="O41" s="196">
        <v>45607.333333333336</v>
      </c>
      <c r="P41" s="197">
        <f t="shared" si="0"/>
        <v>0.33333333333575865</v>
      </c>
      <c r="Q41" s="196">
        <v>45607.431250000001</v>
      </c>
      <c r="R41" s="197">
        <f t="shared" si="1"/>
        <v>9.7916666665696539E-2</v>
      </c>
      <c r="S41" s="196">
        <v>45607</v>
      </c>
      <c r="T41" s="198">
        <f t="shared" si="2"/>
        <v>-0.43125000000145519</v>
      </c>
      <c r="U41" s="197">
        <f t="shared" si="3"/>
        <v>0</v>
      </c>
      <c r="V41" s="199" t="s">
        <v>42</v>
      </c>
      <c r="W41" s="199"/>
      <c r="X41" s="199"/>
      <c r="Y41" s="200"/>
      <c r="Z41" s="200"/>
      <c r="AA41" s="200"/>
      <c r="AB41" s="201"/>
      <c r="AE41" s="158" t="s">
        <v>122</v>
      </c>
      <c r="AG41" s="278">
        <f>SUM(AG35:AG40)</f>
        <v>48</v>
      </c>
      <c r="AH41" s="294">
        <f t="shared" si="6"/>
        <v>0.96</v>
      </c>
      <c r="AK41" s="156" t="s">
        <v>76</v>
      </c>
      <c r="AM41" s="291">
        <f>COUNTIF($E$7:$E$56,"=Volvo")</f>
        <v>1</v>
      </c>
      <c r="AO41" s="316">
        <f>SUM(AM41/AM$45)</f>
        <v>0.02</v>
      </c>
      <c r="AP41" s="220"/>
    </row>
    <row r="42" spans="1:48" ht="20.25" customHeight="1" thickBot="1" x14ac:dyDescent="0.2">
      <c r="A42" s="190">
        <f t="shared" si="4"/>
        <v>36</v>
      </c>
      <c r="B42" s="191" t="s">
        <v>123</v>
      </c>
      <c r="C42" s="179" t="s">
        <v>44</v>
      </c>
      <c r="D42" s="191">
        <v>94749</v>
      </c>
      <c r="E42" s="179" t="s">
        <v>41</v>
      </c>
      <c r="F42" s="192"/>
      <c r="G42" s="194"/>
      <c r="H42" s="192">
        <f>270+360</f>
        <v>630</v>
      </c>
      <c r="I42" s="194">
        <v>3.5</v>
      </c>
      <c r="J42" s="192">
        <v>360</v>
      </c>
      <c r="K42" s="194">
        <v>2</v>
      </c>
      <c r="L42" s="194">
        <f>3.83+3.34+5.78</f>
        <v>12.95</v>
      </c>
      <c r="M42" s="195">
        <f>130.22+113.56+196.52</f>
        <v>440.3</v>
      </c>
      <c r="N42" s="196">
        <v>45597</v>
      </c>
      <c r="O42" s="196">
        <v>45597.390972222223</v>
      </c>
      <c r="P42" s="197">
        <f t="shared" si="0"/>
        <v>0.39097222222335404</v>
      </c>
      <c r="Q42" s="196">
        <v>45605.400694444441</v>
      </c>
      <c r="R42" s="197">
        <f t="shared" si="1"/>
        <v>8.0097222222175333</v>
      </c>
      <c r="S42" s="196">
        <v>45607</v>
      </c>
      <c r="T42" s="198">
        <f t="shared" si="2"/>
        <v>1.5993055555591127</v>
      </c>
      <c r="U42" s="197">
        <f t="shared" si="3"/>
        <v>10</v>
      </c>
      <c r="V42" s="199" t="s">
        <v>45</v>
      </c>
      <c r="W42" s="199"/>
      <c r="X42" s="199"/>
      <c r="Y42" s="200"/>
      <c r="Z42" s="200"/>
      <c r="AA42" s="200"/>
      <c r="AB42" s="201"/>
      <c r="AE42" s="158" t="s">
        <v>124</v>
      </c>
      <c r="AG42" s="232"/>
      <c r="AH42" s="310"/>
      <c r="AK42" s="156" t="s">
        <v>125</v>
      </c>
      <c r="AM42" s="291">
        <f>COUNTIF($E$7:$E$56,"=Hino")</f>
        <v>0</v>
      </c>
      <c r="AO42" s="316">
        <f>SUM(AM42/AM$45)</f>
        <v>0</v>
      </c>
    </row>
    <row r="43" spans="1:48" ht="20.25" customHeight="1" thickBot="1" x14ac:dyDescent="0.2">
      <c r="A43" s="190">
        <f t="shared" si="4"/>
        <v>37</v>
      </c>
      <c r="B43" s="191" t="s">
        <v>126</v>
      </c>
      <c r="C43" s="179">
        <v>2023</v>
      </c>
      <c r="D43" s="191">
        <v>113840</v>
      </c>
      <c r="E43" s="179" t="s">
        <v>41</v>
      </c>
      <c r="F43" s="192"/>
      <c r="G43" s="194"/>
      <c r="H43" s="192">
        <v>180</v>
      </c>
      <c r="I43" s="194">
        <v>1</v>
      </c>
      <c r="J43" s="192">
        <v>180</v>
      </c>
      <c r="K43" s="194">
        <v>1</v>
      </c>
      <c r="L43" s="194">
        <f>0.9+0.57</f>
        <v>1.47</v>
      </c>
      <c r="M43" s="195">
        <v>57.96</v>
      </c>
      <c r="N43" s="196">
        <v>45600</v>
      </c>
      <c r="O43" s="196">
        <v>45600.38958333333</v>
      </c>
      <c r="P43" s="197">
        <f t="shared" si="0"/>
        <v>0.38958333332993789</v>
      </c>
      <c r="Q43" s="196">
        <v>45600.508333333331</v>
      </c>
      <c r="R43" s="197">
        <f t="shared" si="1"/>
        <v>0.11875000000145519</v>
      </c>
      <c r="S43" s="196">
        <v>45610</v>
      </c>
      <c r="T43" s="198">
        <f t="shared" si="2"/>
        <v>9.4916666666686069</v>
      </c>
      <c r="U43" s="197">
        <f t="shared" si="3"/>
        <v>10</v>
      </c>
      <c r="V43" s="199" t="s">
        <v>45</v>
      </c>
      <c r="W43" s="199"/>
      <c r="X43" s="199"/>
      <c r="Y43" s="200"/>
      <c r="Z43" s="200"/>
      <c r="AA43" s="200"/>
      <c r="AB43" s="201"/>
      <c r="AE43" s="158" t="s">
        <v>127</v>
      </c>
      <c r="AG43" s="295"/>
      <c r="AH43" s="311"/>
      <c r="AK43" s="156" t="s">
        <v>128</v>
      </c>
      <c r="AM43" s="291">
        <f>COUNTIF($E$7:$E$56,"=Isuzu")</f>
        <v>0</v>
      </c>
      <c r="AO43" s="316">
        <f>SUM(AM43/AM$45)</f>
        <v>0</v>
      </c>
    </row>
    <row r="44" spans="1:48" ht="20.25" customHeight="1" thickBot="1" x14ac:dyDescent="0.2">
      <c r="A44" s="190">
        <f t="shared" si="4"/>
        <v>38</v>
      </c>
      <c r="B44" s="191" t="s">
        <v>129</v>
      </c>
      <c r="C44" s="179">
        <v>2021</v>
      </c>
      <c r="D44" s="191">
        <v>577761</v>
      </c>
      <c r="E44" s="179" t="s">
        <v>41</v>
      </c>
      <c r="F44" s="192"/>
      <c r="G44" s="194"/>
      <c r="H44" s="192"/>
      <c r="I44" s="194"/>
      <c r="J44" s="192">
        <v>270</v>
      </c>
      <c r="K44" s="194">
        <v>1.5</v>
      </c>
      <c r="L44" s="194">
        <v>1.45</v>
      </c>
      <c r="M44" s="195">
        <v>75.400000000000006</v>
      </c>
      <c r="N44" s="196">
        <v>45607</v>
      </c>
      <c r="O44" s="196">
        <v>45607.488888888889</v>
      </c>
      <c r="P44" s="197">
        <f t="shared" si="0"/>
        <v>0.48888888888905058</v>
      </c>
      <c r="Q44" s="196">
        <v>45607.595138888886</v>
      </c>
      <c r="R44" s="197">
        <f t="shared" si="1"/>
        <v>0.10624999999708962</v>
      </c>
      <c r="S44" s="196">
        <v>45607</v>
      </c>
      <c r="T44" s="198">
        <f t="shared" si="2"/>
        <v>-0.59513888888614019</v>
      </c>
      <c r="U44" s="197">
        <f t="shared" si="3"/>
        <v>0</v>
      </c>
      <c r="V44" s="199" t="s">
        <v>45</v>
      </c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80</v>
      </c>
      <c r="AM44" s="291">
        <f>COUNTIF($E$7:$E$56,"=Other")</f>
        <v>3</v>
      </c>
      <c r="AN44" s="228"/>
      <c r="AO44" s="316">
        <f>SUM(AM44/AM$45)</f>
        <v>0.06</v>
      </c>
    </row>
    <row r="45" spans="1:48" ht="20.25" customHeight="1" thickBot="1" x14ac:dyDescent="0.2">
      <c r="A45" s="190">
        <f t="shared" si="4"/>
        <v>39</v>
      </c>
      <c r="B45" s="191" t="s">
        <v>130</v>
      </c>
      <c r="C45" s="179" t="s">
        <v>44</v>
      </c>
      <c r="D45" s="191">
        <v>815801</v>
      </c>
      <c r="E45" s="179" t="s">
        <v>41</v>
      </c>
      <c r="F45" s="192"/>
      <c r="G45" s="194"/>
      <c r="H45" s="192"/>
      <c r="I45" s="194"/>
      <c r="J45" s="192">
        <v>990</v>
      </c>
      <c r="K45" s="194">
        <v>5.5</v>
      </c>
      <c r="L45" s="194">
        <v>5.69</v>
      </c>
      <c r="M45" s="195">
        <v>242.19</v>
      </c>
      <c r="N45" s="196">
        <v>45607</v>
      </c>
      <c r="O45" s="196">
        <v>45607.650694444441</v>
      </c>
      <c r="P45" s="197">
        <f t="shared" si="0"/>
        <v>0.65069444444088731</v>
      </c>
      <c r="Q45" s="196">
        <v>45608.4</v>
      </c>
      <c r="R45" s="197">
        <f t="shared" si="1"/>
        <v>0.74930555556056788</v>
      </c>
      <c r="S45" s="196">
        <v>45608</v>
      </c>
      <c r="T45" s="198">
        <f t="shared" si="2"/>
        <v>-0.40000000000145519</v>
      </c>
      <c r="U45" s="197">
        <f t="shared" si="3"/>
        <v>1</v>
      </c>
      <c r="V45" s="199" t="s">
        <v>45</v>
      </c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131</v>
      </c>
      <c r="AM45" s="286">
        <f>SUM(AM34:AM44)</f>
        <v>50</v>
      </c>
      <c r="AO45" s="317">
        <f>SUM(AO34:AO44)</f>
        <v>1.0000000000000002</v>
      </c>
      <c r="AV45" s="232"/>
    </row>
    <row r="46" spans="1:48" ht="20.25" customHeight="1" thickBot="1" x14ac:dyDescent="0.2">
      <c r="A46" s="190">
        <f t="shared" si="4"/>
        <v>40</v>
      </c>
      <c r="B46" s="191" t="s">
        <v>132</v>
      </c>
      <c r="C46" s="179" t="s">
        <v>44</v>
      </c>
      <c r="D46" s="191">
        <v>587502</v>
      </c>
      <c r="E46" s="179" t="s">
        <v>41</v>
      </c>
      <c r="F46" s="192"/>
      <c r="G46" s="194"/>
      <c r="H46" s="192">
        <v>90</v>
      </c>
      <c r="I46" s="194">
        <v>0.5</v>
      </c>
      <c r="J46" s="192">
        <f>180+684+1170</f>
        <v>2034</v>
      </c>
      <c r="K46" s="194">
        <f>6.5+3.8+1</f>
        <v>11.3</v>
      </c>
      <c r="L46" s="194">
        <f>0.57+6.66+3.78+1.68</f>
        <v>12.69</v>
      </c>
      <c r="M46" s="195">
        <v>431.46</v>
      </c>
      <c r="N46" s="196">
        <v>45602</v>
      </c>
      <c r="O46" s="196">
        <v>45602.634722222225</v>
      </c>
      <c r="P46" s="197">
        <f t="shared" si="0"/>
        <v>0.63472222222480923</v>
      </c>
      <c r="Q46" s="196">
        <v>45604.571527777778</v>
      </c>
      <c r="R46" s="197">
        <f t="shared" si="1"/>
        <v>1.9368055555532919</v>
      </c>
      <c r="S46" s="196">
        <v>45608</v>
      </c>
      <c r="T46" s="198">
        <f t="shared" si="2"/>
        <v>3.4284722222218988</v>
      </c>
      <c r="U46" s="197">
        <f t="shared" si="3"/>
        <v>6</v>
      </c>
      <c r="V46" s="199" t="s">
        <v>42</v>
      </c>
      <c r="W46" s="199"/>
      <c r="X46" s="199"/>
      <c r="Y46" s="200"/>
      <c r="Z46" s="200"/>
      <c r="AA46" s="200"/>
      <c r="AB46" s="201"/>
      <c r="AG46" s="296" t="s">
        <v>133</v>
      </c>
      <c r="AK46" s="158"/>
      <c r="AM46" s="290">
        <f>IF(AM45=0,0,SUM(AM45/B57))</f>
        <v>1</v>
      </c>
      <c r="AU46" s="297" t="s">
        <v>133</v>
      </c>
      <c r="AV46" s="232"/>
    </row>
    <row r="47" spans="1:48" ht="20.25" customHeight="1" thickBot="1" x14ac:dyDescent="0.2">
      <c r="A47" s="190">
        <f t="shared" si="4"/>
        <v>41</v>
      </c>
      <c r="B47" s="191" t="s">
        <v>134</v>
      </c>
      <c r="C47" s="179">
        <v>2020</v>
      </c>
      <c r="D47" s="191">
        <v>473696</v>
      </c>
      <c r="E47" s="179" t="s">
        <v>41</v>
      </c>
      <c r="F47" s="192"/>
      <c r="G47" s="194"/>
      <c r="H47" s="192"/>
      <c r="I47" s="194"/>
      <c r="J47" s="192">
        <v>472.5</v>
      </c>
      <c r="K47" s="194">
        <v>3.5</v>
      </c>
      <c r="L47" s="194">
        <v>3.3</v>
      </c>
      <c r="M47" s="195">
        <v>148.5</v>
      </c>
      <c r="N47" s="196">
        <v>45607</v>
      </c>
      <c r="O47" s="196">
        <v>45607.431250000001</v>
      </c>
      <c r="P47" s="197">
        <f t="shared" si="0"/>
        <v>0.43125000000145519</v>
      </c>
      <c r="Q47" s="196">
        <v>45607.609027777777</v>
      </c>
      <c r="R47" s="197">
        <f t="shared" si="1"/>
        <v>0.17777777777519077</v>
      </c>
      <c r="S47" s="196">
        <v>45608</v>
      </c>
      <c r="T47" s="198">
        <f t="shared" si="2"/>
        <v>0.39097222222335404</v>
      </c>
      <c r="U47" s="197">
        <f t="shared" si="3"/>
        <v>1</v>
      </c>
      <c r="V47" s="199" t="s">
        <v>45</v>
      </c>
      <c r="W47" s="199"/>
      <c r="X47" s="199"/>
      <c r="Y47" s="200"/>
      <c r="Z47" s="200"/>
      <c r="AA47" s="200"/>
      <c r="AB47" s="201"/>
      <c r="AC47" s="320" t="s">
        <v>135</v>
      </c>
      <c r="AD47" s="319"/>
      <c r="AE47" s="319"/>
      <c r="AG47" s="312">
        <f>P57/B57</f>
        <v>1825.1496111111107</v>
      </c>
      <c r="AT47" s="158" t="s">
        <v>136</v>
      </c>
      <c r="AU47" s="313">
        <f>U57/B57</f>
        <v>2741.6</v>
      </c>
      <c r="AV47" s="232"/>
    </row>
    <row r="48" spans="1:48" ht="20.25" customHeight="1" thickBot="1" x14ac:dyDescent="0.2">
      <c r="A48" s="190">
        <f t="shared" si="4"/>
        <v>42</v>
      </c>
      <c r="B48" s="191" t="s">
        <v>137</v>
      </c>
      <c r="C48" s="179">
        <v>2021</v>
      </c>
      <c r="D48" s="191">
        <v>305425</v>
      </c>
      <c r="E48" s="179" t="s">
        <v>41</v>
      </c>
      <c r="F48" s="192"/>
      <c r="G48" s="194"/>
      <c r="H48" s="192"/>
      <c r="I48" s="194"/>
      <c r="J48" s="192">
        <f>620+810</f>
        <v>1430</v>
      </c>
      <c r="K48" s="194">
        <v>7.6</v>
      </c>
      <c r="L48" s="194">
        <f>3.08+7.18</f>
        <v>10.26</v>
      </c>
      <c r="M48" s="195">
        <f>323.1+138.6</f>
        <v>461.70000000000005</v>
      </c>
      <c r="N48" s="196">
        <v>45603</v>
      </c>
      <c r="O48" s="196">
        <v>45604.620833333334</v>
      </c>
      <c r="P48" s="197">
        <f t="shared" si="0"/>
        <v>1.6208333333343035</v>
      </c>
      <c r="Q48" s="196">
        <v>45607.629166666666</v>
      </c>
      <c r="R48" s="197">
        <f t="shared" si="1"/>
        <v>3.0083333333313931</v>
      </c>
      <c r="S48" s="196">
        <v>45608</v>
      </c>
      <c r="T48" s="198">
        <f t="shared" si="2"/>
        <v>0.37083333333430346</v>
      </c>
      <c r="U48" s="197">
        <f t="shared" si="3"/>
        <v>5</v>
      </c>
      <c r="V48" s="199" t="s">
        <v>42</v>
      </c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133</v>
      </c>
      <c r="AT48" s="158"/>
      <c r="AU48" s="299"/>
    </row>
    <row r="49" spans="1:46" ht="20.25" customHeight="1" thickBot="1" x14ac:dyDescent="0.2">
      <c r="A49" s="190">
        <f t="shared" si="4"/>
        <v>43</v>
      </c>
      <c r="B49" s="191" t="s">
        <v>138</v>
      </c>
      <c r="C49" s="179" t="s">
        <v>44</v>
      </c>
      <c r="D49" s="191">
        <v>225814</v>
      </c>
      <c r="E49" s="179" t="s">
        <v>41</v>
      </c>
      <c r="F49" s="192"/>
      <c r="G49" s="194"/>
      <c r="H49" s="192"/>
      <c r="I49" s="194"/>
      <c r="J49" s="192">
        <v>180</v>
      </c>
      <c r="K49" s="194">
        <v>1</v>
      </c>
      <c r="L49" s="194">
        <v>0.65</v>
      </c>
      <c r="M49" s="195">
        <v>26.65</v>
      </c>
      <c r="N49" s="196">
        <v>45608</v>
      </c>
      <c r="O49" s="196">
        <v>45608.512499999997</v>
      </c>
      <c r="P49" s="197">
        <f t="shared" si="0"/>
        <v>0.51249999999708962</v>
      </c>
      <c r="Q49" s="196">
        <v>45608.539583333331</v>
      </c>
      <c r="R49" s="197">
        <f t="shared" si="1"/>
        <v>2.7083333334303461E-2</v>
      </c>
      <c r="S49" s="196">
        <v>45608</v>
      </c>
      <c r="T49" s="198">
        <f t="shared" si="2"/>
        <v>-0.53958333333139308</v>
      </c>
      <c r="U49" s="197">
        <f t="shared" si="3"/>
        <v>0</v>
      </c>
      <c r="V49" s="199" t="s">
        <v>45</v>
      </c>
      <c r="W49" s="199"/>
      <c r="X49" s="199"/>
      <c r="Y49" s="200"/>
      <c r="Z49" s="200"/>
      <c r="AA49" s="200"/>
      <c r="AB49" s="201"/>
      <c r="AE49" s="158"/>
      <c r="AH49" s="319" t="s">
        <v>139</v>
      </c>
      <c r="AI49" s="319"/>
      <c r="AJ49" s="319"/>
      <c r="AK49" s="319"/>
      <c r="AM49" s="313">
        <f>T57/B57</f>
        <v>1826.1768472222225</v>
      </c>
    </row>
    <row r="50" spans="1:46" ht="20.25" customHeight="1" thickBot="1" x14ac:dyDescent="0.2">
      <c r="A50" s="190">
        <f t="shared" si="4"/>
        <v>44</v>
      </c>
      <c r="B50" s="191" t="s">
        <v>140</v>
      </c>
      <c r="C50" s="179" t="s">
        <v>44</v>
      </c>
      <c r="D50" s="191">
        <v>834408</v>
      </c>
      <c r="E50" s="179" t="s">
        <v>116</v>
      </c>
      <c r="F50" s="192"/>
      <c r="G50" s="194"/>
      <c r="H50" s="192"/>
      <c r="I50" s="194"/>
      <c r="J50" s="192">
        <v>1080</v>
      </c>
      <c r="K50" s="194">
        <v>6</v>
      </c>
      <c r="L50" s="194">
        <v>9.7200000000000006</v>
      </c>
      <c r="M50" s="195">
        <v>398.52</v>
      </c>
      <c r="N50" s="196">
        <v>45573</v>
      </c>
      <c r="O50" s="196">
        <v>45573.580555555556</v>
      </c>
      <c r="P50" s="197">
        <f t="shared" si="0"/>
        <v>0.58055555555620231</v>
      </c>
      <c r="Q50" s="196">
        <v>45601.724999999999</v>
      </c>
      <c r="R50" s="197">
        <f t="shared" si="1"/>
        <v>28.144444444442343</v>
      </c>
      <c r="S50" s="196">
        <v>45608</v>
      </c>
      <c r="T50" s="198">
        <f t="shared" si="2"/>
        <v>6.2750000000014552</v>
      </c>
      <c r="U50" s="197">
        <f t="shared" si="3"/>
        <v>35</v>
      </c>
      <c r="V50" s="199" t="s">
        <v>42</v>
      </c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2">
      <c r="A51" s="190">
        <f t="shared" si="4"/>
        <v>45</v>
      </c>
      <c r="B51" s="191" t="s">
        <v>141</v>
      </c>
      <c r="C51" s="179" t="s">
        <v>44</v>
      </c>
      <c r="D51" s="191">
        <v>449683</v>
      </c>
      <c r="E51" s="179" t="s">
        <v>110</v>
      </c>
      <c r="F51" s="192"/>
      <c r="G51" s="194"/>
      <c r="H51" s="192"/>
      <c r="I51" s="194"/>
      <c r="J51" s="192">
        <v>972</v>
      </c>
      <c r="K51" s="194">
        <v>6</v>
      </c>
      <c r="L51" s="194">
        <v>9.3699999999999992</v>
      </c>
      <c r="M51" s="195">
        <v>318.58</v>
      </c>
      <c r="N51" s="196">
        <v>45603</v>
      </c>
      <c r="O51" s="196">
        <v>45604.569444444445</v>
      </c>
      <c r="P51" s="197">
        <f t="shared" si="0"/>
        <v>1.5694444444452529</v>
      </c>
      <c r="Q51" s="196">
        <v>45608.388888888891</v>
      </c>
      <c r="R51" s="197">
        <f t="shared" si="1"/>
        <v>3.8194444444452529</v>
      </c>
      <c r="S51" s="196">
        <v>45608</v>
      </c>
      <c r="T51" s="198">
        <f t="shared" si="2"/>
        <v>-0.38888888889050577</v>
      </c>
      <c r="U51" s="197">
        <f t="shared" si="3"/>
        <v>5</v>
      </c>
      <c r="V51" s="199" t="s">
        <v>42</v>
      </c>
      <c r="W51" s="199"/>
      <c r="X51" s="199"/>
      <c r="Y51" s="200"/>
      <c r="Z51" s="200"/>
      <c r="AA51" s="200"/>
      <c r="AB51" s="201"/>
      <c r="AM51" s="297" t="s">
        <v>133</v>
      </c>
    </row>
    <row r="52" spans="1:46" ht="20.25" customHeight="1" thickBot="1" x14ac:dyDescent="0.2">
      <c r="A52" s="190">
        <f t="shared" si="4"/>
        <v>46</v>
      </c>
      <c r="B52" s="191" t="s">
        <v>142</v>
      </c>
      <c r="C52" s="179" t="s">
        <v>44</v>
      </c>
      <c r="D52" s="191">
        <v>456993</v>
      </c>
      <c r="E52" s="179" t="s">
        <v>41</v>
      </c>
      <c r="F52" s="192"/>
      <c r="G52" s="194"/>
      <c r="H52" s="192"/>
      <c r="I52" s="194"/>
      <c r="J52" s="192">
        <v>810</v>
      </c>
      <c r="K52" s="194">
        <v>5</v>
      </c>
      <c r="L52" s="194">
        <v>5.05</v>
      </c>
      <c r="M52" s="195">
        <v>212.1</v>
      </c>
      <c r="N52" s="196">
        <v>45607</v>
      </c>
      <c r="O52" s="196">
        <v>45607.35</v>
      </c>
      <c r="P52" s="197">
        <f t="shared" si="0"/>
        <v>0.34999999999854481</v>
      </c>
      <c r="Q52" s="196">
        <v>45607.606944444444</v>
      </c>
      <c r="R52" s="197">
        <f t="shared" si="1"/>
        <v>0.25694444444525288</v>
      </c>
      <c r="S52" s="196">
        <v>45608</v>
      </c>
      <c r="T52" s="198">
        <f t="shared" si="2"/>
        <v>0.39305555555620231</v>
      </c>
      <c r="U52" s="197">
        <f t="shared" si="3"/>
        <v>1</v>
      </c>
      <c r="V52" s="199" t="s">
        <v>42</v>
      </c>
      <c r="W52" s="199"/>
      <c r="X52" s="199"/>
      <c r="Y52" s="200"/>
      <c r="Z52" s="200"/>
      <c r="AA52" s="200"/>
      <c r="AB52" s="201"/>
      <c r="AH52" s="319" t="s">
        <v>143</v>
      </c>
      <c r="AI52" s="319"/>
      <c r="AJ52" s="319"/>
      <c r="AK52" s="319"/>
      <c r="AM52" s="314">
        <f>R57/B57</f>
        <v>-909.72645833333297</v>
      </c>
    </row>
    <row r="53" spans="1:46" ht="20.25" customHeight="1" thickBot="1" x14ac:dyDescent="0.2">
      <c r="A53" s="190">
        <f t="shared" si="4"/>
        <v>47</v>
      </c>
      <c r="B53" s="191" t="s">
        <v>144</v>
      </c>
      <c r="C53" s="179" t="s">
        <v>44</v>
      </c>
      <c r="D53" s="191">
        <v>727773</v>
      </c>
      <c r="E53" s="179" t="s">
        <v>41</v>
      </c>
      <c r="F53" s="192"/>
      <c r="G53" s="194"/>
      <c r="H53" s="192">
        <v>324</v>
      </c>
      <c r="I53" s="194">
        <v>1.8</v>
      </c>
      <c r="J53" s="192">
        <f>1638+1080</f>
        <v>2718</v>
      </c>
      <c r="K53" s="194">
        <f>6+9.1</f>
        <v>15.1</v>
      </c>
      <c r="L53" s="194">
        <f>9.01+1.91+10.88</f>
        <v>21.8</v>
      </c>
      <c r="M53" s="195">
        <v>713.64</v>
      </c>
      <c r="N53" s="196">
        <v>45602</v>
      </c>
      <c r="O53" s="196">
        <v>45603.306944444441</v>
      </c>
      <c r="P53" s="197">
        <f t="shared" si="0"/>
        <v>1.3069444444408873</v>
      </c>
      <c r="Q53" s="196">
        <v>45607.615277777775</v>
      </c>
      <c r="R53" s="197">
        <f t="shared" si="1"/>
        <v>4.3083333333343035</v>
      </c>
      <c r="S53" s="196">
        <v>45609</v>
      </c>
      <c r="T53" s="198">
        <f t="shared" si="2"/>
        <v>1.3847222222248092</v>
      </c>
      <c r="U53" s="197">
        <f t="shared" si="3"/>
        <v>7</v>
      </c>
      <c r="V53" s="199" t="s">
        <v>45</v>
      </c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2">
      <c r="A54" s="190">
        <f t="shared" si="4"/>
        <v>48</v>
      </c>
      <c r="B54" s="191" t="s">
        <v>145</v>
      </c>
      <c r="C54" s="179">
        <v>2020</v>
      </c>
      <c r="D54" s="191">
        <v>324350</v>
      </c>
      <c r="E54" s="179" t="s">
        <v>50</v>
      </c>
      <c r="F54" s="192"/>
      <c r="G54" s="194"/>
      <c r="H54" s="192"/>
      <c r="I54" s="194"/>
      <c r="J54" s="192">
        <v>1134</v>
      </c>
      <c r="K54" s="194">
        <v>7</v>
      </c>
      <c r="L54" s="194">
        <f>1.3+1.11+2.67+1.5</f>
        <v>6.58</v>
      </c>
      <c r="M54" s="195">
        <v>223.72</v>
      </c>
      <c r="N54" s="196">
        <v>45608</v>
      </c>
      <c r="O54" s="196">
        <v>45608.44027777778</v>
      </c>
      <c r="P54" s="197">
        <f t="shared" si="0"/>
        <v>0.44027777777955635</v>
      </c>
      <c r="Q54" s="196">
        <v>45609.390277777777</v>
      </c>
      <c r="R54" s="197">
        <f t="shared" si="1"/>
        <v>0.94999999999708962</v>
      </c>
      <c r="S54" s="196">
        <v>45609</v>
      </c>
      <c r="T54" s="198">
        <f t="shared" si="2"/>
        <v>-0.39027777777664596</v>
      </c>
      <c r="U54" s="197">
        <f t="shared" si="3"/>
        <v>1</v>
      </c>
      <c r="V54" s="199" t="s">
        <v>45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">
      <c r="A55" s="190">
        <f t="shared" si="4"/>
        <v>49</v>
      </c>
      <c r="B55" s="191" t="s">
        <v>146</v>
      </c>
      <c r="C55" s="179">
        <v>2023</v>
      </c>
      <c r="D55" s="191">
        <v>295072</v>
      </c>
      <c r="E55" s="179" t="s">
        <v>41</v>
      </c>
      <c r="F55" s="192"/>
      <c r="G55" s="194"/>
      <c r="H55" s="192"/>
      <c r="I55" s="194"/>
      <c r="J55" s="192">
        <v>270</v>
      </c>
      <c r="K55" s="194">
        <v>1.5</v>
      </c>
      <c r="L55" s="194">
        <v>1.23</v>
      </c>
      <c r="M55" s="195">
        <v>55.35</v>
      </c>
      <c r="N55" s="196">
        <v>45609</v>
      </c>
      <c r="O55" s="196">
        <v>45609.579861111109</v>
      </c>
      <c r="P55" s="197">
        <f t="shared" si="0"/>
        <v>0.57986111110949423</v>
      </c>
      <c r="Q55" s="196">
        <v>45609.63958333333</v>
      </c>
      <c r="R55" s="197">
        <f t="shared" si="1"/>
        <v>5.9722222220443655E-2</v>
      </c>
      <c r="S55" s="196">
        <v>45609</v>
      </c>
      <c r="T55" s="198">
        <f t="shared" si="2"/>
        <v>-0.63958333332993789</v>
      </c>
      <c r="U55" s="197">
        <f t="shared" si="3"/>
        <v>0</v>
      </c>
      <c r="V55" s="199" t="s">
        <v>42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">
      <c r="A56" s="190">
        <f t="shared" si="4"/>
        <v>50</v>
      </c>
      <c r="B56" s="191" t="s">
        <v>147</v>
      </c>
      <c r="C56" s="179">
        <v>2022</v>
      </c>
      <c r="D56" s="191">
        <v>382617</v>
      </c>
      <c r="E56" s="179" t="s">
        <v>41</v>
      </c>
      <c r="F56" s="192"/>
      <c r="G56" s="194"/>
      <c r="H56" s="192"/>
      <c r="I56" s="194"/>
      <c r="J56" s="192">
        <f>270+90</f>
        <v>360</v>
      </c>
      <c r="K56" s="194">
        <v>2</v>
      </c>
      <c r="L56" s="194">
        <v>1.77</v>
      </c>
      <c r="M56" s="195">
        <v>72.569999999999993</v>
      </c>
      <c r="N56" s="196">
        <v>45607</v>
      </c>
      <c r="O56" s="196">
        <v>45608.384722222225</v>
      </c>
      <c r="P56" s="197">
        <f t="shared" si="0"/>
        <v>1.3847222222248092</v>
      </c>
      <c r="Q56" s="196">
        <v>45608.474305555559</v>
      </c>
      <c r="R56" s="197">
        <f t="shared" si="1"/>
        <v>8.9583333334303461E-2</v>
      </c>
      <c r="S56" s="196">
        <v>45609</v>
      </c>
      <c r="T56" s="198">
        <f t="shared" si="2"/>
        <v>0.52569444444088731</v>
      </c>
      <c r="U56" s="197">
        <f t="shared" si="3"/>
        <v>2</v>
      </c>
      <c r="V56" s="199" t="s">
        <v>45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2">
      <c r="A57" s="233"/>
      <c r="B57" s="234">
        <f>COUNTA(B7:B56)</f>
        <v>50</v>
      </c>
      <c r="C57" s="234">
        <f>SUM(COUNT(C7:C56))</f>
        <v>22</v>
      </c>
      <c r="D57" s="234">
        <f>AVERAGE(D7:D56)</f>
        <v>449693.58</v>
      </c>
      <c r="E57" s="234"/>
      <c r="F57" s="300">
        <f t="shared" ref="F57:M57" si="8">SUM(F7:F56)</f>
        <v>0</v>
      </c>
      <c r="G57" s="301">
        <f t="shared" si="8"/>
        <v>0</v>
      </c>
      <c r="H57" s="300">
        <f t="shared" si="8"/>
        <v>5767.2</v>
      </c>
      <c r="I57" s="302">
        <f t="shared" si="8"/>
        <v>32.4</v>
      </c>
      <c r="J57" s="300">
        <f t="shared" si="8"/>
        <v>35892</v>
      </c>
      <c r="K57" s="301">
        <f t="shared" si="8"/>
        <v>228.45</v>
      </c>
      <c r="L57" s="301">
        <f t="shared" si="8"/>
        <v>316.85999999999996</v>
      </c>
      <c r="M57" s="303">
        <f t="shared" si="8"/>
        <v>12277.429999999997</v>
      </c>
      <c r="N57" s="304"/>
      <c r="O57" s="304"/>
      <c r="P57" s="305">
        <f>SUM(P7:P56)</f>
        <v>91257.480555555536</v>
      </c>
      <c r="Q57" s="304"/>
      <c r="R57" s="308">
        <f>SUM(R7:R56)</f>
        <v>-45486.32291666665</v>
      </c>
      <c r="S57" s="304"/>
      <c r="T57" s="305">
        <f>SUM(T7:T56)</f>
        <v>91308.842361111121</v>
      </c>
      <c r="U57" s="306">
        <f t="shared" si="3"/>
        <v>137080</v>
      </c>
      <c r="V57" s="234">
        <f>COUNTIF(V7:V56,"Yes")</f>
        <v>26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15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15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15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15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15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15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15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15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15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15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15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15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15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15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15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15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15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15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15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15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15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1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1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15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15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15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15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15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15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15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15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15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15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15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15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15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15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15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15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15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15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15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15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15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15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15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15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15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15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15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15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15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15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15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15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15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15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15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15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15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15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15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15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15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15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15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15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15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15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15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15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15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15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15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15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15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15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15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15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15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15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15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15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15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15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15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15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15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15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15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15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15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15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15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15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15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15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15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15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15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15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15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15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15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15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15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15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15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15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15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15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15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15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15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15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15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15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15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15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15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15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15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15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15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15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15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15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15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15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15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15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15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15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15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15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15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15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15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15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15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15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15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15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15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15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15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15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15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15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15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15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15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15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15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15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15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15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15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15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15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15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15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15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15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15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15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15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15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15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15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15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15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15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15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15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15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15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15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15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15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15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15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15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15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15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15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15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15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15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15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15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15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15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15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15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15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15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15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15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15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15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15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15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15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15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15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15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15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15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15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15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15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15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15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15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15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15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15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15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15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15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15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15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15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15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15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15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15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15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15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15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15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15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15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15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15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15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15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15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15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15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15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15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15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15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15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15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15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15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15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15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15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15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15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15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15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15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15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15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15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15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15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15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15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15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15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15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15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15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15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15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15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15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15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15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15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15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15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15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15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15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15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15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15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15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15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15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15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15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15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15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15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15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15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15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15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15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15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15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15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15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15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15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15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15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15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15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15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15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15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15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15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15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15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15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15">
      <c r="AC373" s="150"/>
      <c r="AU373" s="150"/>
    </row>
    <row r="374" spans="29:58" ht="20.25" customHeight="1" x14ac:dyDescent="0.15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215900</xdr:colOff>
                    <xdr:row>3</xdr:row>
                    <xdr:rowOff>0</xdr:rowOff>
                  </from>
                  <to>
                    <xdr:col>32</xdr:col>
                    <xdr:colOff>25400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215900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215900</xdr:colOff>
                    <xdr:row>2</xdr:row>
                    <xdr:rowOff>215900</xdr:rowOff>
                  </from>
                  <to>
                    <xdr:col>36</xdr:col>
                    <xdr:colOff>25400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215900</xdr:colOff>
                    <xdr:row>3</xdr:row>
                    <xdr:rowOff>215900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baseColWidth="10" defaultColWidth="8.83203125" defaultRowHeight="15" x14ac:dyDescent="0.2"/>
  <cols>
    <col min="1" max="1" width="14.83203125" customWidth="1"/>
    <col min="3" max="3" width="24.83203125" customWidth="1"/>
    <col min="4" max="4" width="12.1640625" customWidth="1"/>
    <col min="8" max="8" width="11.5" customWidth="1"/>
    <col min="11" max="11" width="10.1640625" customWidth="1"/>
    <col min="13" max="15" width="0" hidden="1" customWidth="1"/>
    <col min="259" max="259" width="24.83203125" customWidth="1"/>
    <col min="260" max="260" width="12.1640625" customWidth="1"/>
    <col min="515" max="515" width="24.83203125" customWidth="1"/>
    <col min="516" max="516" width="12.1640625" customWidth="1"/>
    <col min="771" max="771" width="24.83203125" customWidth="1"/>
    <col min="772" max="772" width="12.1640625" customWidth="1"/>
    <col min="1027" max="1027" width="24.83203125" customWidth="1"/>
    <col min="1028" max="1028" width="12.1640625" customWidth="1"/>
    <col min="1283" max="1283" width="24.83203125" customWidth="1"/>
    <col min="1284" max="1284" width="12.1640625" customWidth="1"/>
    <col min="1539" max="1539" width="24.83203125" customWidth="1"/>
    <col min="1540" max="1540" width="12.1640625" customWidth="1"/>
    <col min="1795" max="1795" width="24.83203125" customWidth="1"/>
    <col min="1796" max="1796" width="12.1640625" customWidth="1"/>
    <col min="2051" max="2051" width="24.83203125" customWidth="1"/>
    <col min="2052" max="2052" width="12.1640625" customWidth="1"/>
    <col min="2307" max="2307" width="24.83203125" customWidth="1"/>
    <col min="2308" max="2308" width="12.1640625" customWidth="1"/>
    <col min="2563" max="2563" width="24.83203125" customWidth="1"/>
    <col min="2564" max="2564" width="12.1640625" customWidth="1"/>
    <col min="2819" max="2819" width="24.83203125" customWidth="1"/>
    <col min="2820" max="2820" width="12.1640625" customWidth="1"/>
    <col min="3075" max="3075" width="24.83203125" customWidth="1"/>
    <col min="3076" max="3076" width="12.1640625" customWidth="1"/>
    <col min="3331" max="3331" width="24.83203125" customWidth="1"/>
    <col min="3332" max="3332" width="12.1640625" customWidth="1"/>
    <col min="3587" max="3587" width="24.83203125" customWidth="1"/>
    <col min="3588" max="3588" width="12.1640625" customWidth="1"/>
    <col min="3843" max="3843" width="24.83203125" customWidth="1"/>
    <col min="3844" max="3844" width="12.1640625" customWidth="1"/>
    <col min="4099" max="4099" width="24.83203125" customWidth="1"/>
    <col min="4100" max="4100" width="12.1640625" customWidth="1"/>
    <col min="4355" max="4355" width="24.83203125" customWidth="1"/>
    <col min="4356" max="4356" width="12.1640625" customWidth="1"/>
    <col min="4611" max="4611" width="24.83203125" customWidth="1"/>
    <col min="4612" max="4612" width="12.1640625" customWidth="1"/>
    <col min="4867" max="4867" width="24.83203125" customWidth="1"/>
    <col min="4868" max="4868" width="12.1640625" customWidth="1"/>
    <col min="5123" max="5123" width="24.83203125" customWidth="1"/>
    <col min="5124" max="5124" width="12.1640625" customWidth="1"/>
    <col min="5379" max="5379" width="24.83203125" customWidth="1"/>
    <col min="5380" max="5380" width="12.1640625" customWidth="1"/>
    <col min="5635" max="5635" width="24.83203125" customWidth="1"/>
    <col min="5636" max="5636" width="12.1640625" customWidth="1"/>
    <col min="5891" max="5891" width="24.83203125" customWidth="1"/>
    <col min="5892" max="5892" width="12.1640625" customWidth="1"/>
    <col min="6147" max="6147" width="24.83203125" customWidth="1"/>
    <col min="6148" max="6148" width="12.1640625" customWidth="1"/>
    <col min="6403" max="6403" width="24.83203125" customWidth="1"/>
    <col min="6404" max="6404" width="12.1640625" customWidth="1"/>
    <col min="6659" max="6659" width="24.83203125" customWidth="1"/>
    <col min="6660" max="6660" width="12.1640625" customWidth="1"/>
    <col min="6915" max="6915" width="24.83203125" customWidth="1"/>
    <col min="6916" max="6916" width="12.1640625" customWidth="1"/>
    <col min="7171" max="7171" width="24.83203125" customWidth="1"/>
    <col min="7172" max="7172" width="12.1640625" customWidth="1"/>
    <col min="7427" max="7427" width="24.83203125" customWidth="1"/>
    <col min="7428" max="7428" width="12.1640625" customWidth="1"/>
    <col min="7683" max="7683" width="24.83203125" customWidth="1"/>
    <col min="7684" max="7684" width="12.1640625" customWidth="1"/>
    <col min="7939" max="7939" width="24.83203125" customWidth="1"/>
    <col min="7940" max="7940" width="12.1640625" customWidth="1"/>
    <col min="8195" max="8195" width="24.83203125" customWidth="1"/>
    <col min="8196" max="8196" width="12.1640625" customWidth="1"/>
    <col min="8451" max="8451" width="24.83203125" customWidth="1"/>
    <col min="8452" max="8452" width="12.1640625" customWidth="1"/>
    <col min="8707" max="8707" width="24.83203125" customWidth="1"/>
    <col min="8708" max="8708" width="12.1640625" customWidth="1"/>
    <col min="8963" max="8963" width="24.83203125" customWidth="1"/>
    <col min="8964" max="8964" width="12.1640625" customWidth="1"/>
    <col min="9219" max="9219" width="24.83203125" customWidth="1"/>
    <col min="9220" max="9220" width="12.1640625" customWidth="1"/>
    <col min="9475" max="9475" width="24.83203125" customWidth="1"/>
    <col min="9476" max="9476" width="12.1640625" customWidth="1"/>
    <col min="9731" max="9731" width="24.83203125" customWidth="1"/>
    <col min="9732" max="9732" width="12.1640625" customWidth="1"/>
    <col min="9987" max="9987" width="24.83203125" customWidth="1"/>
    <col min="9988" max="9988" width="12.1640625" customWidth="1"/>
    <col min="10243" max="10243" width="24.83203125" customWidth="1"/>
    <col min="10244" max="10244" width="12.1640625" customWidth="1"/>
    <col min="10499" max="10499" width="24.83203125" customWidth="1"/>
    <col min="10500" max="10500" width="12.1640625" customWidth="1"/>
    <col min="10755" max="10755" width="24.83203125" customWidth="1"/>
    <col min="10756" max="10756" width="12.1640625" customWidth="1"/>
    <col min="11011" max="11011" width="24.83203125" customWidth="1"/>
    <col min="11012" max="11012" width="12.1640625" customWidth="1"/>
    <col min="11267" max="11267" width="24.83203125" customWidth="1"/>
    <col min="11268" max="11268" width="12.1640625" customWidth="1"/>
    <col min="11523" max="11523" width="24.83203125" customWidth="1"/>
    <col min="11524" max="11524" width="12.1640625" customWidth="1"/>
    <col min="11779" max="11779" width="24.83203125" customWidth="1"/>
    <col min="11780" max="11780" width="12.1640625" customWidth="1"/>
    <col min="12035" max="12035" width="24.83203125" customWidth="1"/>
    <col min="12036" max="12036" width="12.1640625" customWidth="1"/>
    <col min="12291" max="12291" width="24.83203125" customWidth="1"/>
    <col min="12292" max="12292" width="12.1640625" customWidth="1"/>
    <col min="12547" max="12547" width="24.83203125" customWidth="1"/>
    <col min="12548" max="12548" width="12.1640625" customWidth="1"/>
    <col min="12803" max="12803" width="24.83203125" customWidth="1"/>
    <col min="12804" max="12804" width="12.1640625" customWidth="1"/>
    <col min="13059" max="13059" width="24.83203125" customWidth="1"/>
    <col min="13060" max="13060" width="12.1640625" customWidth="1"/>
    <col min="13315" max="13315" width="24.83203125" customWidth="1"/>
    <col min="13316" max="13316" width="12.1640625" customWidth="1"/>
    <col min="13571" max="13571" width="24.83203125" customWidth="1"/>
    <col min="13572" max="13572" width="12.1640625" customWidth="1"/>
    <col min="13827" max="13827" width="24.83203125" customWidth="1"/>
    <col min="13828" max="13828" width="12.1640625" customWidth="1"/>
    <col min="14083" max="14083" width="24.83203125" customWidth="1"/>
    <col min="14084" max="14084" width="12.1640625" customWidth="1"/>
    <col min="14339" max="14339" width="24.83203125" customWidth="1"/>
    <col min="14340" max="14340" width="12.1640625" customWidth="1"/>
    <col min="14595" max="14595" width="24.83203125" customWidth="1"/>
    <col min="14596" max="14596" width="12.1640625" customWidth="1"/>
    <col min="14851" max="14851" width="24.83203125" customWidth="1"/>
    <col min="14852" max="14852" width="12.1640625" customWidth="1"/>
    <col min="15107" max="15107" width="24.83203125" customWidth="1"/>
    <col min="15108" max="15108" width="12.1640625" customWidth="1"/>
    <col min="15363" max="15363" width="24.83203125" customWidth="1"/>
    <col min="15364" max="15364" width="12.1640625" customWidth="1"/>
    <col min="15619" max="15619" width="24.83203125" customWidth="1"/>
    <col min="15620" max="15620" width="12.1640625" customWidth="1"/>
    <col min="15875" max="15875" width="24.83203125" customWidth="1"/>
    <col min="15876" max="15876" width="12.1640625" customWidth="1"/>
    <col min="16131" max="16131" width="24.83203125" customWidth="1"/>
    <col min="16132" max="16132" width="12.1640625" customWidth="1"/>
  </cols>
  <sheetData>
    <row r="2" spans="1:16" ht="20" x14ac:dyDescent="0.2">
      <c r="B2" s="352"/>
      <c r="C2" s="352" t="s">
        <v>148</v>
      </c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</row>
    <row r="3" spans="1:16" ht="20" x14ac:dyDescent="0.2">
      <c r="B3" s="352"/>
      <c r="C3" s="352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</row>
    <row r="4" spans="1:16" ht="16" thickBo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">
      <c r="A5" t="s">
        <v>149</v>
      </c>
      <c r="B5" s="321"/>
      <c r="C5" s="353" t="s">
        <v>150</v>
      </c>
      <c r="D5" s="356" t="s">
        <v>151</v>
      </c>
      <c r="E5" s="359"/>
      <c r="F5" s="359" t="s">
        <v>152</v>
      </c>
      <c r="G5" s="345" t="s">
        <v>153</v>
      </c>
      <c r="H5" s="345" t="s">
        <v>154</v>
      </c>
      <c r="I5" s="345" t="s">
        <v>155</v>
      </c>
      <c r="J5" s="345" t="s">
        <v>156</v>
      </c>
      <c r="K5" s="367" t="s">
        <v>157</v>
      </c>
      <c r="L5" s="345" t="s">
        <v>158</v>
      </c>
      <c r="M5" s="370"/>
      <c r="N5" s="360"/>
      <c r="O5" s="363"/>
      <c r="P5" s="366"/>
    </row>
    <row r="6" spans="1:16" x14ac:dyDescent="0.2">
      <c r="A6" t="s">
        <v>159</v>
      </c>
      <c r="B6" s="321"/>
      <c r="C6" s="354"/>
      <c r="D6" s="357"/>
      <c r="E6" s="346"/>
      <c r="F6" s="346"/>
      <c r="G6" s="346"/>
      <c r="H6" s="346"/>
      <c r="I6" s="346"/>
      <c r="J6" s="346"/>
      <c r="K6" s="368"/>
      <c r="L6" s="346"/>
      <c r="M6" s="361"/>
      <c r="N6" s="361"/>
      <c r="O6" s="364"/>
      <c r="P6" s="366"/>
    </row>
    <row r="7" spans="1:16" ht="51" customHeight="1" thickBot="1" x14ac:dyDescent="0.25">
      <c r="B7" s="321"/>
      <c r="C7" s="355"/>
      <c r="D7" s="358"/>
      <c r="E7" s="347"/>
      <c r="F7" s="347"/>
      <c r="G7" s="347"/>
      <c r="H7" s="347"/>
      <c r="I7" s="347"/>
      <c r="J7" s="347"/>
      <c r="K7" s="369"/>
      <c r="L7" s="347"/>
      <c r="M7" s="362"/>
      <c r="N7" s="362"/>
      <c r="O7" s="365"/>
      <c r="P7" s="366"/>
    </row>
    <row r="8" spans="1:16" ht="16" thickTop="1" x14ac:dyDescent="0.2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86</v>
      </c>
    </row>
    <row r="9" spans="1:16" x14ac:dyDescent="0.2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86</v>
      </c>
    </row>
    <row r="10" spans="1:16" x14ac:dyDescent="0.2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6" thickBot="1" x14ac:dyDescent="0.25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6" thickTop="1" x14ac:dyDescent="0.2">
      <c r="B20" s="51"/>
      <c r="C20" s="348" t="s">
        <v>160</v>
      </c>
      <c r="D20" s="349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">
      <c r="B21" s="321"/>
      <c r="C21" s="339" t="s">
        <v>161</v>
      </c>
      <c r="D21" s="340"/>
      <c r="E21" s="350" t="e">
        <f>AVERAGE(E8:E19)</f>
        <v>#DIV/0!</v>
      </c>
      <c r="F21" s="343" t="e">
        <f t="shared" ref="F21:O21" si="1">AVERAGE(F8:F19)</f>
        <v>#DIV/0!</v>
      </c>
      <c r="G21" s="343" t="e">
        <f>AVERAGE(G8:G19)</f>
        <v>#DIV/0!</v>
      </c>
      <c r="H21" s="343" t="e">
        <f t="shared" si="1"/>
        <v>#DIV/0!</v>
      </c>
      <c r="I21" s="343" t="e">
        <f t="shared" si="1"/>
        <v>#DIV/0!</v>
      </c>
      <c r="J21" s="343" t="e">
        <f t="shared" si="1"/>
        <v>#DIV/0!</v>
      </c>
      <c r="K21" s="343" t="e">
        <f t="shared" si="1"/>
        <v>#DIV/0!</v>
      </c>
      <c r="L21" s="343" t="e">
        <f t="shared" si="1"/>
        <v>#DIV/0!</v>
      </c>
      <c r="M21" s="343" t="e">
        <f t="shared" si="1"/>
        <v>#DIV/0!</v>
      </c>
      <c r="N21" s="343" t="e">
        <f t="shared" si="1"/>
        <v>#DIV/0!</v>
      </c>
      <c r="O21" s="335" t="e">
        <f t="shared" si="1"/>
        <v>#DIV/0!</v>
      </c>
      <c r="P21" s="321"/>
    </row>
    <row r="22" spans="2:16" x14ac:dyDescent="0.2">
      <c r="B22" s="321"/>
      <c r="C22" s="337" t="s">
        <v>162</v>
      </c>
      <c r="D22" s="338"/>
      <c r="E22" s="351"/>
      <c r="F22" s="344"/>
      <c r="G22" s="344"/>
      <c r="H22" s="344"/>
      <c r="I22" s="344"/>
      <c r="J22" s="344"/>
      <c r="K22" s="344"/>
      <c r="L22" s="344"/>
      <c r="M22" s="344"/>
      <c r="N22" s="344"/>
      <c r="O22" s="336"/>
      <c r="P22" s="321"/>
    </row>
    <row r="23" spans="2:16" x14ac:dyDescent="0.2">
      <c r="B23" s="321"/>
      <c r="C23" s="339" t="s">
        <v>163</v>
      </c>
      <c r="D23" s="340"/>
      <c r="E23" s="341"/>
      <c r="F23" s="327"/>
      <c r="G23" s="327"/>
      <c r="H23" s="327"/>
      <c r="I23" s="327"/>
      <c r="J23" s="327"/>
      <c r="K23" s="327"/>
      <c r="L23" s="329"/>
      <c r="M23" s="331">
        <v>0</v>
      </c>
      <c r="N23" s="331">
        <v>0</v>
      </c>
      <c r="O23" s="333">
        <v>0</v>
      </c>
      <c r="P23" s="321"/>
    </row>
    <row r="24" spans="2:16" ht="16" thickBot="1" x14ac:dyDescent="0.25">
      <c r="B24" s="321"/>
      <c r="C24" s="322" t="s">
        <v>164</v>
      </c>
      <c r="D24" s="323"/>
      <c r="E24" s="342"/>
      <c r="F24" s="328"/>
      <c r="G24" s="328"/>
      <c r="H24" s="328"/>
      <c r="I24" s="328"/>
      <c r="J24" s="328"/>
      <c r="K24" s="328"/>
      <c r="L24" s="330"/>
      <c r="M24" s="332"/>
      <c r="N24" s="332"/>
      <c r="O24" s="334"/>
      <c r="P24" s="321"/>
    </row>
    <row r="25" spans="2:16" ht="16" thickBot="1" x14ac:dyDescent="0.25">
      <c r="B25" s="51"/>
      <c r="C25" s="324" t="s">
        <v>165</v>
      </c>
      <c r="D25" s="325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6" thickTop="1" x14ac:dyDescent="0.2">
      <c r="B26" s="51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51"/>
    </row>
  </sheetData>
  <mergeCells count="52"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  <mergeCell ref="C20:D20"/>
    <mergeCell ref="B21:B22"/>
    <mergeCell ref="C21:D21"/>
    <mergeCell ref="E21:E22"/>
    <mergeCell ref="F21:F22"/>
    <mergeCell ref="G21:G22"/>
    <mergeCell ref="H21:H22"/>
    <mergeCell ref="H5:H7"/>
    <mergeCell ref="I5:I7"/>
    <mergeCell ref="J5:J7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baseColWidth="10" defaultColWidth="9.1640625" defaultRowHeight="15" x14ac:dyDescent="0.2"/>
  <cols>
    <col min="1" max="1" width="12.83203125" customWidth="1"/>
    <col min="2" max="2" width="32" bestFit="1" customWidth="1"/>
    <col min="3" max="3" width="2" bestFit="1" customWidth="1"/>
    <col min="4" max="4" width="12.83203125" customWidth="1"/>
    <col min="5" max="5" width="4.83203125" bestFit="1" customWidth="1"/>
    <col min="6" max="6" width="16.1640625" bestFit="1" customWidth="1"/>
    <col min="7" max="7" width="2" bestFit="1" customWidth="1"/>
    <col min="8" max="8" width="13.1640625" bestFit="1" customWidth="1"/>
    <col min="9" max="9" width="2" bestFit="1" customWidth="1"/>
    <col min="10" max="10" width="14.1640625" bestFit="1" customWidth="1"/>
    <col min="11" max="11" width="13" bestFit="1" customWidth="1"/>
    <col min="12" max="12" width="12.83203125" bestFit="1" customWidth="1"/>
  </cols>
  <sheetData>
    <row r="1" spans="1:12" x14ac:dyDescent="0.2">
      <c r="A1" s="1"/>
      <c r="B1" s="1"/>
      <c r="C1" s="1"/>
      <c r="D1" s="1"/>
      <c r="E1" s="1"/>
      <c r="F1" s="1"/>
      <c r="G1" s="1"/>
      <c r="H1" s="1"/>
      <c r="I1" s="1"/>
    </row>
    <row r="2" spans="1:12" x14ac:dyDescent="0.2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8" x14ac:dyDescent="0.2">
      <c r="A3" s="4"/>
      <c r="B3" s="5" t="s">
        <v>166</v>
      </c>
      <c r="C3" s="6"/>
      <c r="D3" s="7" t="s">
        <v>167</v>
      </c>
      <c r="E3" s="8"/>
      <c r="F3" s="9"/>
      <c r="G3" s="8"/>
      <c r="H3" s="9"/>
      <c r="I3" s="4"/>
    </row>
    <row r="4" spans="1:12" x14ac:dyDescent="0.2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2" x14ac:dyDescent="0.2">
      <c r="A5" s="4"/>
      <c r="B5" s="15" t="s">
        <v>168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">
      <c r="A7" s="1"/>
      <c r="B7" s="371" t="s">
        <v>27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">
      <c r="B8" s="374" t="s">
        <v>169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">
      <c r="B9" s="18"/>
      <c r="C9" s="19"/>
      <c r="D9" s="20" t="s">
        <v>170</v>
      </c>
      <c r="E9" s="19"/>
      <c r="F9" s="21" t="s">
        <v>171</v>
      </c>
      <c r="G9" s="19"/>
      <c r="H9" s="22" t="s">
        <v>172</v>
      </c>
      <c r="I9" s="23"/>
      <c r="J9" s="24" t="s">
        <v>173</v>
      </c>
      <c r="K9" s="25" t="s">
        <v>174</v>
      </c>
      <c r="L9" s="26" t="s">
        <v>175</v>
      </c>
    </row>
    <row r="10" spans="1:12" ht="15" customHeight="1" x14ac:dyDescent="0.2">
      <c r="B10" s="27" t="s">
        <v>176</v>
      </c>
      <c r="C10" s="23"/>
      <c r="D10" s="21" t="s">
        <v>177</v>
      </c>
      <c r="E10" s="21" t="s">
        <v>178</v>
      </c>
      <c r="F10" s="21" t="s">
        <v>12</v>
      </c>
      <c r="G10" s="21" t="s">
        <v>56</v>
      </c>
      <c r="H10" s="21" t="s">
        <v>12</v>
      </c>
      <c r="I10" s="21"/>
      <c r="J10" s="21" t="s">
        <v>179</v>
      </c>
      <c r="K10" s="61"/>
      <c r="L10" s="26" t="s">
        <v>180</v>
      </c>
    </row>
    <row r="11" spans="1:12" ht="15" customHeight="1" x14ac:dyDescent="0.2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">
      <c r="A24" s="1"/>
      <c r="B24" s="33" t="s">
        <v>63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">
      <c r="A26" s="1"/>
      <c r="B26" s="371" t="s">
        <v>181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6" x14ac:dyDescent="0.2">
      <c r="A27" s="1"/>
      <c r="B27" s="38"/>
      <c r="C27" s="39"/>
      <c r="D27" s="39"/>
      <c r="E27" s="39"/>
      <c r="F27" s="40" t="s">
        <v>182</v>
      </c>
      <c r="G27" s="39"/>
      <c r="H27" s="41" t="s">
        <v>172</v>
      </c>
      <c r="I27" s="1"/>
      <c r="J27" s="24" t="s">
        <v>173</v>
      </c>
      <c r="K27" s="25" t="s">
        <v>174</v>
      </c>
      <c r="L27" s="30" t="s">
        <v>183</v>
      </c>
    </row>
    <row r="28" spans="1:12" ht="16" x14ac:dyDescent="0.2">
      <c r="A28" s="1"/>
      <c r="B28" s="42" t="s">
        <v>184</v>
      </c>
      <c r="C28" s="1"/>
      <c r="D28" s="43" t="s">
        <v>12</v>
      </c>
      <c r="E28" s="43" t="s">
        <v>178</v>
      </c>
      <c r="F28" s="43" t="s">
        <v>177</v>
      </c>
      <c r="G28" s="43" t="s">
        <v>56</v>
      </c>
      <c r="H28" s="43" t="s">
        <v>12</v>
      </c>
      <c r="I28" s="43" t="s">
        <v>185</v>
      </c>
      <c r="J28" s="21" t="s">
        <v>179</v>
      </c>
      <c r="K28" s="78"/>
      <c r="L28" s="30" t="s">
        <v>180</v>
      </c>
    </row>
    <row r="29" spans="1:12" x14ac:dyDescent="0.2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">
      <c r="B47" s="47" t="s">
        <v>63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16" x14ac:dyDescent="0.2">
      <c r="B49" s="10" t="s">
        <v>186</v>
      </c>
      <c r="D49" s="57"/>
    </row>
    <row r="51" spans="2:6" s="10" customFormat="1" ht="16" x14ac:dyDescent="0.2">
      <c r="B51" s="10" t="s">
        <v>187</v>
      </c>
      <c r="D51" s="90">
        <f>D49+L47+L24</f>
        <v>0</v>
      </c>
    </row>
    <row r="53" spans="2:6" x14ac:dyDescent="0.2">
      <c r="B53" t="s">
        <v>188</v>
      </c>
      <c r="D53" s="49" t="e">
        <f>D51-D5</f>
        <v>#DIV/0!</v>
      </c>
    </row>
    <row r="55" spans="2:6" x14ac:dyDescent="0.2">
      <c r="B55" t="s">
        <v>189</v>
      </c>
      <c r="D55" s="91" t="e">
        <f>L24/D24</f>
        <v>#DIV/0!</v>
      </c>
    </row>
    <row r="56" spans="2:6" x14ac:dyDescent="0.2">
      <c r="D56" s="50"/>
    </row>
    <row r="57" spans="2:6" x14ac:dyDescent="0.2">
      <c r="B57" t="s">
        <v>190</v>
      </c>
      <c r="D57" s="56"/>
    </row>
    <row r="59" spans="2:6" x14ac:dyDescent="0.2">
      <c r="B59" t="s">
        <v>191</v>
      </c>
      <c r="D59" s="50" t="e">
        <f>(L24-(L24*D57))/D24</f>
        <v>#DIV/0!</v>
      </c>
      <c r="F59" t="s">
        <v>192</v>
      </c>
    </row>
    <row r="61" spans="2:6" x14ac:dyDescent="0.2">
      <c r="B61" t="s">
        <v>193</v>
      </c>
      <c r="D61" s="92">
        <f>L24-H24</f>
        <v>0</v>
      </c>
    </row>
    <row r="63" spans="2:6" x14ac:dyDescent="0.2">
      <c r="B63" t="s">
        <v>194</v>
      </c>
      <c r="D63" s="91">
        <f>L47-H47</f>
        <v>0</v>
      </c>
    </row>
    <row r="65" spans="2:4" x14ac:dyDescent="0.2">
      <c r="B65" t="s">
        <v>195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baseColWidth="10" defaultColWidth="9.1640625" defaultRowHeight="15" x14ac:dyDescent="0.2"/>
  <cols>
    <col min="1" max="1" width="31.1640625" customWidth="1"/>
    <col min="2" max="2" width="18.1640625" bestFit="1" customWidth="1"/>
    <col min="3" max="3" width="10.83203125" bestFit="1" customWidth="1"/>
    <col min="4" max="4" width="4.83203125" bestFit="1" customWidth="1"/>
    <col min="5" max="5" width="8.83203125" bestFit="1" customWidth="1"/>
    <col min="6" max="6" width="11.83203125" bestFit="1" customWidth="1"/>
    <col min="7" max="7" width="15.83203125" bestFit="1" customWidth="1"/>
    <col min="8" max="8" width="12.83203125" customWidth="1"/>
    <col min="9" max="9" width="7.1640625" bestFit="1" customWidth="1"/>
    <col min="10" max="10" width="9" bestFit="1" customWidth="1"/>
    <col min="11" max="11" width="9.1640625" bestFit="1" customWidth="1"/>
  </cols>
  <sheetData>
    <row r="1" spans="1:13" x14ac:dyDescent="0.2">
      <c r="A1" s="377" t="s">
        <v>196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</row>
    <row r="2" spans="1:13" ht="16" thickBot="1" x14ac:dyDescent="0.25">
      <c r="A2" s="97"/>
      <c r="B2" s="97"/>
      <c r="C2" s="114" t="s">
        <v>197</v>
      </c>
      <c r="D2" s="97" t="s">
        <v>198</v>
      </c>
      <c r="E2" s="114" t="s">
        <v>199</v>
      </c>
      <c r="F2" s="114" t="s">
        <v>200</v>
      </c>
      <c r="G2" s="97" t="s">
        <v>201</v>
      </c>
      <c r="H2" s="114" t="s">
        <v>131</v>
      </c>
      <c r="I2" s="114" t="s">
        <v>202</v>
      </c>
      <c r="J2" s="115" t="s">
        <v>109</v>
      </c>
      <c r="K2" s="97" t="s">
        <v>203</v>
      </c>
      <c r="L2" s="97"/>
      <c r="M2" s="97"/>
    </row>
    <row r="3" spans="1:13" ht="16" thickBot="1" x14ac:dyDescent="0.25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6" thickBot="1" x14ac:dyDescent="0.25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6" thickBot="1" x14ac:dyDescent="0.25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25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6" thickBot="1" x14ac:dyDescent="0.25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6" thickBot="1" x14ac:dyDescent="0.25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7" thickBot="1" x14ac:dyDescent="0.25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6" thickBot="1" x14ac:dyDescent="0.25">
      <c r="A10" s="271" t="s">
        <v>204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6" thickBot="1" x14ac:dyDescent="0.25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6" thickBot="1" x14ac:dyDescent="0.25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">
      <c r="A16" s="377" t="s">
        <v>205</v>
      </c>
      <c r="B16" s="377"/>
      <c r="C16" s="377"/>
      <c r="D16" s="377"/>
      <c r="E16" s="377"/>
      <c r="F16" s="96"/>
      <c r="G16" s="96"/>
      <c r="H16" s="96"/>
      <c r="I16" s="96"/>
      <c r="J16" s="96"/>
      <c r="K16" s="96"/>
      <c r="L16" s="101"/>
      <c r="M16" s="101"/>
    </row>
    <row r="17" spans="1:13" ht="16" thickBot="1" x14ac:dyDescent="0.25">
      <c r="A17" s="58" t="s">
        <v>206</v>
      </c>
      <c r="B17" s="59" t="s">
        <v>207</v>
      </c>
      <c r="C17" s="59" t="s">
        <v>208</v>
      </c>
      <c r="D17" s="378" t="s">
        <v>68</v>
      </c>
      <c r="E17" s="378"/>
      <c r="F17" s="58"/>
      <c r="G17" s="58"/>
      <c r="H17" s="58"/>
      <c r="I17" s="58"/>
      <c r="J17" s="58"/>
      <c r="K17" s="58"/>
      <c r="L17" s="101"/>
      <c r="M17" s="101"/>
    </row>
    <row r="18" spans="1:13" ht="16" thickBot="1" x14ac:dyDescent="0.25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9" t="e">
        <f>B18-C18</f>
        <v>#DIV/0!</v>
      </c>
      <c r="E18" s="380"/>
      <c r="F18" s="127"/>
      <c r="G18" s="101"/>
      <c r="H18" s="127"/>
      <c r="I18" s="97"/>
      <c r="J18" s="129"/>
      <c r="K18" s="113"/>
      <c r="L18" s="101"/>
      <c r="M18" s="101"/>
    </row>
    <row r="19" spans="1:13" ht="16" thickBot="1" x14ac:dyDescent="0.25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9" t="e">
        <f t="shared" ref="D19:D27" si="6">B19-C19</f>
        <v>#DIV/0!</v>
      </c>
      <c r="E19" s="380"/>
      <c r="F19" s="127"/>
      <c r="G19" s="101"/>
      <c r="H19" s="127"/>
      <c r="I19" s="97"/>
      <c r="J19" s="129"/>
      <c r="K19" s="113"/>
      <c r="L19" s="101"/>
      <c r="M19" s="101"/>
    </row>
    <row r="20" spans="1:13" ht="16" thickBot="1" x14ac:dyDescent="0.25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9" t="e">
        <f t="shared" si="6"/>
        <v>#DIV/0!</v>
      </c>
      <c r="E20" s="380"/>
      <c r="F20" s="127"/>
      <c r="G20" s="101"/>
      <c r="H20" s="127"/>
      <c r="I20" s="97"/>
      <c r="J20" s="129"/>
      <c r="K20" s="113"/>
      <c r="L20" s="101"/>
      <c r="M20" s="101"/>
    </row>
    <row r="21" spans="1:13" ht="16" thickBot="1" x14ac:dyDescent="0.25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9" t="e">
        <f t="shared" si="6"/>
        <v>#DIV/0!</v>
      </c>
      <c r="E21" s="380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209</v>
      </c>
      <c r="M21" s="94"/>
    </row>
    <row r="22" spans="1:13" ht="16" thickBot="1" x14ac:dyDescent="0.25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9" t="e">
        <f t="shared" si="6"/>
        <v>#DIV/0!</v>
      </c>
      <c r="E22" s="380"/>
      <c r="F22" s="127"/>
      <c r="G22" s="101"/>
      <c r="H22" s="127"/>
      <c r="I22" s="101"/>
      <c r="J22" s="101"/>
      <c r="K22" s="101"/>
      <c r="L22" s="101"/>
      <c r="M22" s="101"/>
    </row>
    <row r="23" spans="1:13" ht="16" thickBot="1" x14ac:dyDescent="0.25">
      <c r="A23" s="275" t="s">
        <v>210</v>
      </c>
      <c r="B23" s="273">
        <f t="shared" si="4"/>
        <v>0</v>
      </c>
      <c r="C23" s="274" t="e">
        <f>'Competitive Pricing Summary'!J21</f>
        <v>#DIV/0!</v>
      </c>
      <c r="D23" s="379" t="e">
        <f t="shared" ref="D23" si="7">B23-C23</f>
        <v>#DIV/0!</v>
      </c>
      <c r="E23" s="380"/>
      <c r="F23" s="127"/>
      <c r="G23" s="101"/>
      <c r="H23" s="127"/>
      <c r="I23" s="101"/>
      <c r="J23" s="101"/>
      <c r="K23" s="101"/>
      <c r="L23" s="101"/>
      <c r="M23" s="101"/>
    </row>
    <row r="24" spans="1:13" ht="16" thickBot="1" x14ac:dyDescent="0.25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9" t="e">
        <f t="shared" si="6"/>
        <v>#DIV/0!</v>
      </c>
      <c r="E24" s="380"/>
      <c r="F24" s="127"/>
      <c r="G24" s="101"/>
      <c r="H24" s="127"/>
      <c r="I24" s="101"/>
      <c r="J24" s="101"/>
      <c r="K24" s="101"/>
      <c r="L24" s="101"/>
      <c r="M24" s="101"/>
    </row>
    <row r="25" spans="1:13" ht="16" thickBot="1" x14ac:dyDescent="0.25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9" t="e">
        <f t="shared" si="6"/>
        <v>#DIV/0!</v>
      </c>
      <c r="E25" s="380"/>
      <c r="F25" s="127"/>
      <c r="G25" s="101"/>
      <c r="H25" s="127"/>
      <c r="I25" s="101"/>
      <c r="J25" s="101"/>
      <c r="K25" s="101"/>
      <c r="L25" s="101"/>
      <c r="M25" s="101"/>
    </row>
    <row r="26" spans="1:13" ht="16" thickBot="1" x14ac:dyDescent="0.25">
      <c r="A26" s="275">
        <f t="shared" si="5"/>
        <v>0</v>
      </c>
      <c r="B26" s="273">
        <f t="shared" si="4"/>
        <v>0</v>
      </c>
      <c r="C26" s="274"/>
      <c r="D26" s="379">
        <f t="shared" si="6"/>
        <v>0</v>
      </c>
      <c r="E26" s="380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">
      <c r="A27" s="275">
        <f t="shared" si="5"/>
        <v>0</v>
      </c>
      <c r="B27" s="273">
        <f t="shared" si="4"/>
        <v>0</v>
      </c>
      <c r="C27" s="276"/>
      <c r="D27" s="379">
        <f t="shared" si="6"/>
        <v>0</v>
      </c>
      <c r="E27" s="380"/>
    </row>
  </sheetData>
  <mergeCells count="13">
    <mergeCell ref="D27:E27"/>
    <mergeCell ref="A16:E16"/>
    <mergeCell ref="D20:E20"/>
    <mergeCell ref="D21:E21"/>
    <mergeCell ref="D22:E22"/>
    <mergeCell ref="D23:E23"/>
    <mergeCell ref="D24:E24"/>
    <mergeCell ref="D25:E25"/>
    <mergeCell ref="A1:K1"/>
    <mergeCell ref="D17:E17"/>
    <mergeCell ref="D18:E18"/>
    <mergeCell ref="D19:E19"/>
    <mergeCell ref="D26:E26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baseColWidth="10" defaultColWidth="9.1640625" defaultRowHeight="15" x14ac:dyDescent="0.2"/>
  <cols>
    <col min="1" max="1" width="38.83203125" style="60" bestFit="1" customWidth="1"/>
    <col min="2" max="2" width="17.1640625" style="60" bestFit="1" customWidth="1"/>
    <col min="3" max="3" width="41" style="60" customWidth="1"/>
    <col min="4" max="4" width="46.1640625" style="60" bestFit="1" customWidth="1"/>
  </cols>
  <sheetData>
    <row r="1" spans="1:6" x14ac:dyDescent="0.2">
      <c r="C1" s="60" t="s">
        <v>211</v>
      </c>
    </row>
    <row r="3" spans="1:6" x14ac:dyDescent="0.2">
      <c r="A3" s="132" t="s">
        <v>212</v>
      </c>
    </row>
    <row r="4" spans="1:6" x14ac:dyDescent="0.2">
      <c r="A4" s="132"/>
      <c r="B4" s="132" t="s">
        <v>213</v>
      </c>
      <c r="C4" s="132" t="s">
        <v>214</v>
      </c>
      <c r="D4" s="132" t="s">
        <v>215</v>
      </c>
    </row>
    <row r="5" spans="1:6" x14ac:dyDescent="0.2">
      <c r="A5" s="132" t="s">
        <v>216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">
      <c r="A6" s="132" t="s">
        <v>217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">
      <c r="A7" s="132" t="s">
        <v>218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">
      <c r="A8" s="132" t="s">
        <v>63</v>
      </c>
      <c r="B8" s="133">
        <f>SUM(B5:B7)</f>
        <v>0</v>
      </c>
      <c r="C8" s="135"/>
      <c r="D8" s="134">
        <f>'RO Survey'!AC18</f>
        <v>0</v>
      </c>
    </row>
    <row r="10" spans="1:6" x14ac:dyDescent="0.2">
      <c r="A10" s="132" t="s">
        <v>219</v>
      </c>
    </row>
    <row r="11" spans="1:6" x14ac:dyDescent="0.2">
      <c r="A11" s="132"/>
      <c r="B11" s="132" t="s">
        <v>220</v>
      </c>
      <c r="C11" s="132" t="s">
        <v>221</v>
      </c>
      <c r="D11" s="132" t="s">
        <v>215</v>
      </c>
    </row>
    <row r="12" spans="1:6" x14ac:dyDescent="0.2">
      <c r="A12" s="132" t="s">
        <v>222</v>
      </c>
      <c r="B12" s="136"/>
      <c r="C12" s="137"/>
      <c r="D12" s="134">
        <f>C12*B12</f>
        <v>0</v>
      </c>
      <c r="F12" s="49"/>
    </row>
    <row r="13" spans="1:6" x14ac:dyDescent="0.2">
      <c r="A13" s="132" t="s">
        <v>223</v>
      </c>
      <c r="B13" s="136"/>
      <c r="C13" s="137"/>
      <c r="D13" s="134">
        <f>C13*B13</f>
        <v>0</v>
      </c>
    </row>
    <row r="14" spans="1:6" x14ac:dyDescent="0.2">
      <c r="A14" s="132" t="s">
        <v>224</v>
      </c>
      <c r="B14" s="136"/>
      <c r="C14" s="137"/>
      <c r="D14" s="134">
        <f>C14*B14</f>
        <v>0</v>
      </c>
    </row>
    <row r="15" spans="1:6" x14ac:dyDescent="0.2">
      <c r="A15" s="132" t="s">
        <v>225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">
      <c r="A16" s="132" t="s">
        <v>226</v>
      </c>
      <c r="B16" s="133">
        <v>0.23</v>
      </c>
      <c r="C16" s="137"/>
      <c r="D16" s="134">
        <f>C16*B16</f>
        <v>0</v>
      </c>
    </row>
    <row r="17" spans="1:4" x14ac:dyDescent="0.2">
      <c r="A17" s="132" t="s">
        <v>63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5A6999-1BF5-4079-80DA-83B3B9314D4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 Survey</vt:lpstr>
      <vt:lpstr>Competitive Pricing Summary</vt:lpstr>
      <vt:lpstr>Rear axle brakes</vt:lpstr>
      <vt:lpstr>Competitive Pricing Grid</vt:lpstr>
      <vt:lpstr>ELR Builder</vt:lpstr>
      <vt:lpstr>'Competitive Pricing Summary'!Print_Area</vt:lpstr>
    </vt:vector>
  </TitlesOfParts>
  <Manager/>
  <Company>KEA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lHourcle@NADA.org</dc:creator>
  <cp:keywords/>
  <dc:description/>
  <cp:lastModifiedBy>Ryan Johnson</cp:lastModifiedBy>
  <cp:revision/>
  <dcterms:created xsi:type="dcterms:W3CDTF">2010-03-15T16:53:25Z</dcterms:created>
  <dcterms:modified xsi:type="dcterms:W3CDTF">2025-01-03T22:50:56Z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</Properties>
</file>